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Team ICT &amp; facilitair\Vijfheerenlanden\IBMN-2025-VIJ-CM-001 Vervanging telefonie\05 Nota van inlichtingen\NvI 1\"/>
    </mc:Choice>
  </mc:AlternateContent>
  <xr:revisionPtr revIDLastSave="0" documentId="13_ncr:1_{71C5F5C8-410A-404C-B788-DF271E80F0F9}" xr6:coauthVersionLast="36" xr6:coauthVersionMax="47" xr10:uidLastSave="{00000000-0000-0000-0000-000000000000}"/>
  <workbookProtection workbookAlgorithmName="SHA-512" workbookHashValue="hfW3Kmso6QJ3TfLzJTkjY9Eqx17Tb8+xatoAS5iAH4axH23ghoVd61g2jXMF2r21R57QSMy1rP3sMsHYnNpsYg==" workbookSaltValue="R8FKlEU6g9XR8kcugSdFpw==" workbookSpinCount="100000" lockStructure="1"/>
  <bookViews>
    <workbookView xWindow="-105" yWindow="-105" windowWidth="33120" windowHeight="18000" xr2:uid="{468CB6DC-8E8B-4F85-8FD6-BBC3CE272FC0}"/>
  </bookViews>
  <sheets>
    <sheet name="Prijsinvulformulier CX enTeams " sheetId="1" r:id="rId1"/>
    <sheet name="Prijsinvulform. vaste telefonie" sheetId="3" r:id="rId2"/>
    <sheet name="TCO" sheetId="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8" i="1" l="1"/>
  <c r="G28" i="1"/>
  <c r="H21" i="1"/>
  <c r="G21" i="1"/>
  <c r="H20" i="1"/>
  <c r="G20" i="1"/>
  <c r="H19" i="1"/>
  <c r="G19" i="1"/>
  <c r="H8" i="3"/>
  <c r="F8" i="3"/>
  <c r="H7" i="3"/>
  <c r="F7" i="3"/>
  <c r="H24" i="3"/>
  <c r="F24" i="3"/>
  <c r="H23" i="3"/>
  <c r="F23" i="3"/>
  <c r="H22" i="3"/>
  <c r="F22" i="3"/>
  <c r="H5" i="3"/>
  <c r="F5" i="3"/>
  <c r="H12" i="3"/>
  <c r="F12" i="3"/>
  <c r="H10" i="3"/>
  <c r="F10" i="3"/>
  <c r="H9" i="3"/>
  <c r="F9" i="3"/>
  <c r="H30" i="1"/>
  <c r="G30" i="1"/>
  <c r="H27" i="1"/>
  <c r="G27" i="1"/>
  <c r="H17" i="1"/>
  <c r="G17" i="1"/>
  <c r="G66" i="1"/>
  <c r="G40" i="1"/>
  <c r="H15" i="3"/>
  <c r="F15" i="3"/>
  <c r="H14" i="3"/>
  <c r="F14" i="3"/>
  <c r="H13" i="3"/>
  <c r="F13" i="3"/>
  <c r="H11" i="3" l="1"/>
  <c r="F11" i="3"/>
  <c r="H6" i="3"/>
  <c r="H25" i="3" s="1"/>
  <c r="F6" i="3"/>
  <c r="F25" i="3" s="1"/>
  <c r="I9" i="5" s="1"/>
  <c r="K9" i="5" s="1"/>
  <c r="H29" i="3" l="1"/>
  <c r="H33" i="3" s="1"/>
  <c r="I7" i="5" l="1"/>
  <c r="H32" i="3"/>
  <c r="H36" i="3" s="1"/>
  <c r="G55" i="1"/>
  <c r="G58" i="1"/>
  <c r="G57" i="1"/>
  <c r="G56" i="1"/>
  <c r="G54" i="1"/>
  <c r="G53" i="1"/>
  <c r="G52" i="1"/>
  <c r="G51" i="1"/>
  <c r="G50" i="1"/>
  <c r="G48" i="1"/>
  <c r="G47" i="1"/>
  <c r="G46" i="1"/>
  <c r="K7" i="5" l="1"/>
  <c r="K11" i="5" s="1"/>
  <c r="H35" i="1"/>
  <c r="G35" i="1"/>
  <c r="H34" i="1"/>
  <c r="G34" i="1"/>
  <c r="H33" i="1"/>
  <c r="G33" i="1"/>
  <c r="H31" i="1"/>
  <c r="G31" i="1"/>
  <c r="G14" i="1"/>
  <c r="H14" i="1"/>
  <c r="G15" i="1"/>
  <c r="H15" i="1"/>
  <c r="H18" i="1"/>
  <c r="G18" i="1"/>
  <c r="H16" i="1"/>
  <c r="G16" i="1"/>
  <c r="H79" i="1" l="1"/>
  <c r="G79" i="1"/>
  <c r="G78" i="1"/>
  <c r="G77" i="1"/>
  <c r="G76" i="1"/>
  <c r="G75" i="1"/>
  <c r="G72" i="1"/>
  <c r="G71" i="1"/>
  <c r="G70" i="1"/>
  <c r="G69" i="1"/>
  <c r="G68" i="1"/>
  <c r="G67" i="1"/>
  <c r="G65" i="1"/>
  <c r="G64" i="1"/>
  <c r="G63" i="1"/>
  <c r="G60" i="1"/>
  <c r="G59" i="1"/>
  <c r="H45" i="1"/>
  <c r="G43" i="1"/>
  <c r="G42" i="1"/>
  <c r="G41" i="1"/>
  <c r="H32" i="1"/>
  <c r="G32" i="1"/>
  <c r="H29" i="1"/>
  <c r="G29" i="1"/>
  <c r="H26" i="1"/>
  <c r="G26" i="1"/>
  <c r="H24" i="1"/>
  <c r="G24" i="1"/>
  <c r="H23" i="1"/>
  <c r="G23" i="1"/>
  <c r="H22" i="1"/>
  <c r="G22" i="1"/>
  <c r="H11" i="1"/>
  <c r="G11" i="1"/>
  <c r="H13" i="1"/>
  <c r="G13" i="1"/>
  <c r="H12" i="1"/>
  <c r="G12" i="1"/>
  <c r="H83" i="1" l="1"/>
  <c r="F7" i="5" s="1"/>
  <c r="H7" i="5" s="1"/>
  <c r="G81" i="1"/>
  <c r="F9" i="5" s="1"/>
  <c r="H9" i="5" s="1"/>
  <c r="H11" i="5" l="1"/>
  <c r="I13" i="5" s="1"/>
  <c r="H90" i="1"/>
  <c r="H86" i="1"/>
</calcChain>
</file>

<file path=xl/sharedStrings.xml><?xml version="1.0" encoding="utf-8"?>
<sst xmlns="http://schemas.openxmlformats.org/spreadsheetml/2006/main" count="206" uniqueCount="123">
  <si>
    <t>Invulinstructie:</t>
  </si>
  <si>
    <t xml:space="preserve">De verrekenprijs per stuk omvat alle kosten voor het leveren, installeren en implementeren van het genoemde onderdeel, inclusief projectmanagement, reiskosten en verblijfkosten. Dit is inclusief eventuele benodigde licenties, hardware etc.. </t>
  </si>
  <si>
    <t>De overeengekomen abonnements- en variabele kosten van de diensten en verbindingen zijn van toepassing op de aansluitingen en diensten bij aanvang van de Overeenkomst en die tijdens de looptijd van de overeenkomst worden toegevoegd/aangesloten/opgeheven of beeindigd.</t>
  </si>
  <si>
    <t>"Zeker of optie"  geeft aan dat afname van deze techniek of functionaliteit is gegarandeerd bij 'zeker' en afname van de 'optie' optioneel is. De opgegeven aantallen blijven echter indicatief.</t>
  </si>
  <si>
    <t>Omschrijving</t>
  </si>
  <si>
    <t>Zeker/optie</t>
  </si>
  <si>
    <t>Indicatief aantal</t>
  </si>
  <si>
    <t>Eenmalig</t>
  </si>
  <si>
    <t>Netto tarief/ abo/maand</t>
  </si>
  <si>
    <t>Eenmalig totaal</t>
  </si>
  <si>
    <t>Totaalkosten/ maand</t>
  </si>
  <si>
    <t>Opmerkingen</t>
  </si>
  <si>
    <t>1. De profielen / licentie</t>
  </si>
  <si>
    <t>Zeker</t>
  </si>
  <si>
    <t>Optioneel</t>
  </si>
  <si>
    <t>Zeker d.1. of d.2</t>
  </si>
  <si>
    <t>e. CX applicatie supervisor</t>
  </si>
  <si>
    <t>g. Integratie met zaak-, klantcontact- of CRM applicatie en Gidso Regie</t>
  </si>
  <si>
    <t>b. Aantal spraakkanalen</t>
  </si>
  <si>
    <t>Eenmalige kosten</t>
  </si>
  <si>
    <t>5. Randapparatuur</t>
  </si>
  <si>
    <t>Overige kosten te relateren aan de offerte aanvraag (specificatie toevoegen)</t>
  </si>
  <si>
    <t>5. Instructie en opleiding (inclusief reis en verblijfkosten) algemeen</t>
  </si>
  <si>
    <t>Prijs per dagdeel</t>
  </si>
  <si>
    <t>b. Keyuser training voor 40 medewerkers</t>
  </si>
  <si>
    <t>Optie</t>
  </si>
  <si>
    <t>c. Opleiden bellen met MS Teams. Sessie op locatie 10 gebruikers per sessie. 
    Totaal 400 medewerkers (aan te geven in dagdelen)</t>
  </si>
  <si>
    <t>d.  Webinar instructie bellen met Teams met opvolging.</t>
  </si>
  <si>
    <t>e. Training voor 20 gebruikers van contactcenter applicatie</t>
  </si>
  <si>
    <t>g  Beheer Session boarder controller (indien van toepassing)</t>
  </si>
  <si>
    <t xml:space="preserve">h. Supervisor training voor  contactcenter applicatie bij KCC (2 personen) </t>
  </si>
  <si>
    <t>i.  Admintraining  contactcenter applicatie  (2 personen)</t>
  </si>
  <si>
    <t xml:space="preserve">j.  Adoptie traject </t>
  </si>
  <si>
    <t>6. Implementatie en installatiekosten</t>
  </si>
  <si>
    <t xml:space="preserve">a. Implementatie volgens inschrijving </t>
  </si>
  <si>
    <t>b. Realiseren Integratie met zaaksysteem.nl en Gidso Regie</t>
  </si>
  <si>
    <t xml:space="preserve">Tarief </t>
  </si>
  <si>
    <t>Totaalkosten /maand</t>
  </si>
  <si>
    <t xml:space="preserve">a. Strippenkaart voor 20 uur ondersteuning </t>
  </si>
  <si>
    <t>Totale eenmalige kosten</t>
  </si>
  <si>
    <t xml:space="preserve">Totaal maandelijkse kosten </t>
  </si>
  <si>
    <t>Totaalkosten 1e jaar</t>
  </si>
  <si>
    <t>Totaal 8  jaarlijkse kosten</t>
  </si>
  <si>
    <t>Aldus naar waarheid ingevuld,</t>
  </si>
  <si>
    <t>Naam inschrijver</t>
  </si>
  <si>
    <t> </t>
  </si>
  <si>
    <t>Naam (tekenbevoegde) functionaris</t>
  </si>
  <si>
    <t>Functie:</t>
  </si>
  <si>
    <t>Handtekening:</t>
  </si>
  <si>
    <t>Datum:</t>
  </si>
  <si>
    <t>A. Vaste kosten/abonnementen</t>
  </si>
  <si>
    <t>Aantal</t>
  </si>
  <si>
    <t>Kosten Eenmalig</t>
  </si>
  <si>
    <t>Kosten per maand</t>
  </si>
  <si>
    <t>Totaal netto per maand inclusief korting</t>
  </si>
  <si>
    <t>Aantal SIP kanalen (prijs per kanaal)</t>
  </si>
  <si>
    <t>Nummerblok 1000 nummers (nieuw of inporteren)</t>
  </si>
  <si>
    <t>Nummerblok 100 nummers (nieuw of inporteren)</t>
  </si>
  <si>
    <t>Enkelvoudig nummer (nieuw of inporteren)</t>
  </si>
  <si>
    <t>B. Gesprekskosten</t>
  </si>
  <si>
    <t>Gespreks duur (min)</t>
  </si>
  <si>
    <t>Start tarief</t>
  </si>
  <si>
    <t>Minuut tarief</t>
  </si>
  <si>
    <t>Totaal netto per maand</t>
  </si>
  <si>
    <t>Totaal netto kosten</t>
  </si>
  <si>
    <t xml:space="preserve">C. Factuurkorting </t>
  </si>
  <si>
    <t>Korting per maand</t>
  </si>
  <si>
    <t>Korting over de vaste/abonnementskosten en de belkosten (%)</t>
  </si>
  <si>
    <t>Totaalkosten 1e jaar eenmalige en  vaste/abonnementskosten en de belkosten</t>
  </si>
  <si>
    <t>Totaalkosten 2e jaar  vaste/abonnementskosten en de belkosten</t>
  </si>
  <si>
    <t>Totaal 8 jaarlijkse kosten</t>
  </si>
  <si>
    <t xml:space="preserve">        </t>
  </si>
  <si>
    <t>2. Vaste telefonie</t>
  </si>
  <si>
    <t>d.1. CX gebruiker (named user)</t>
  </si>
  <si>
    <t>d.2. CX gebruiker (concurrent user)</t>
  </si>
  <si>
    <t>a. Vast toestelaansluiting MS Teams</t>
  </si>
  <si>
    <t>b. Standaard MS Teams gebruiker</t>
  </si>
  <si>
    <t>c. Standaard MS Teams gebruiker + piketfunctie</t>
  </si>
  <si>
    <t>f.  Admin CX applicatie</t>
  </si>
  <si>
    <t>Indicatief aantal in dagdelen</t>
  </si>
  <si>
    <t>a. Extra hands-on ondersteuning bij gebruikers, KCC's direct na migratie (in
   dagdelen)</t>
  </si>
  <si>
    <t>f.  Beheer training bellen met Teams, instellen en inrichten MS Teams phone 
    system en functionaliteit (5 personen)</t>
  </si>
  <si>
    <t>c. Advies en met medewerkers inrichten rapportages op basis van de data in 
    de CX applicatie over de performance van de drie kcc's.</t>
  </si>
  <si>
    <t>d. Advies en met medewerkers inrichten rapportages op basis van de data in MS
   Teams over de bereikbaarheid van de MS Teams gebruikers en belgroepen.</t>
  </si>
  <si>
    <t>e. Netwerk readyscan. (zie aanbestedingsleidraad)</t>
  </si>
  <si>
    <t>a. Vaste toestellen met ingebouwde bleutooth</t>
  </si>
  <si>
    <t>7. beheerkosten / strippenkaart / tarieven</t>
  </si>
  <si>
    <t>SIP-aansluiting vaste telefonie</t>
  </si>
  <si>
    <t>zeker</t>
  </si>
  <si>
    <t>optie</t>
  </si>
  <si>
    <t>Bellen naar mobiele nummers</t>
  </si>
  <si>
    <t>Bellen naar vaste nummers</t>
  </si>
  <si>
    <t>Onbeperkt</t>
  </si>
  <si>
    <t>Zeker of otie</t>
  </si>
  <si>
    <t>indicatieve aantallen</t>
  </si>
  <si>
    <t>Omchrijving</t>
  </si>
  <si>
    <t>Looptijd</t>
  </si>
  <si>
    <t>Subtotaal</t>
  </si>
  <si>
    <t>Implementatie  (eenmalige kosten)</t>
  </si>
  <si>
    <t>Totale fictieve kosten over de looptijd incl. opties</t>
  </si>
  <si>
    <t>Alle tarieven dienen exclusief BTW te worden opgenomen.</t>
  </si>
  <si>
    <t>Teams en en CX applicatie totaalprijs  / per jaar, exclusief BTW</t>
  </si>
  <si>
    <t>Vaste telefonie / per jaar, exclusief BTW</t>
  </si>
  <si>
    <t>Subtotaal 8 jaar</t>
  </si>
  <si>
    <t xml:space="preserve">It. </t>
  </si>
  <si>
    <t>Structurele kosten ALL inclusief waaronder Gebruikersrechten, Onderhoud, Hosting  etc.</t>
  </si>
  <si>
    <t>De inschrijver verklaart deze aanbieding te doen met inachtneming van de bepalingen en de gegevens, zoals deze zijn omschreven in het beschrijvend document.</t>
  </si>
  <si>
    <t xml:space="preserve">Inschrijver dient enkel de GELE cellen in te vullen. Een niet ingevulde cel geldt als "€ 0,-". De rose cellen en rode worden berekend. Inschrijver verklaart door in te schrijven dat de Inschrijving volledig is gebaseerd op en voldoet aan de bepalingen in het programma van eisen, de nota van inlichting en de eigen beantwoording van de wensen en kwaliteitsvragen. De geoffreerde prijzen zijn zonder voorbehoud. De in het overzicht opgenomen aantallen en door de inschrijver ingevulde aantallen zijn een indicatie voor de beoordeling en gunning. Er kan derhalve nooit sprake zijn van meer- danwel minderwerk, zonder uitdrukkelijke toestemming van de opdrachtgever. Bij de implementatie worden de definieve aantallen vastgesteld. Enkel de door de Inschrijver ingevulde prijzen (gele cellen) en de totaalprijzen per onderdeel gelden gedurende de looptijd van de Overeenkomst. 
Overige genoemde fictieve totale kosten, zoals weergegeven in het prijsformat en die automatisch worden berekend, worden enkel gebruikt voor de offertebeoordeling. Derhalve kunnen aan deze fictieve totale kosten geen rechten worden ontleend. </t>
  </si>
  <si>
    <t>b. Uurtarief projectleider</t>
  </si>
  <si>
    <t>c. Uurtarief consultant</t>
  </si>
  <si>
    <t>d.Uurtarief systeemspecialist/engineer/beheerder</t>
  </si>
  <si>
    <t>Korting % maandelijkse kosten</t>
  </si>
  <si>
    <t>a. Aansluiten SIP trunk vaste telefonie</t>
  </si>
  <si>
    <t>Totaalkosten eenmalig</t>
  </si>
  <si>
    <t>Contract 4 jaar en optie van 4 x 1 jaar</t>
  </si>
  <si>
    <t xml:space="preserve"> </t>
  </si>
  <si>
    <t>F.1 Het prijsinvulformulier CX en Teams</t>
  </si>
  <si>
    <t>F.2 Het prijsinvulformulier CX en Teams</t>
  </si>
  <si>
    <t xml:space="preserve">TCO Europese Aanbesteding‘vervanging telefonie’  met kenmerk IBMN-2025-VIJ-CM-001 </t>
  </si>
  <si>
    <t>h. WhatsApp integratie in de CX applicatie</t>
  </si>
  <si>
    <t>i. Webchat integratie in de CX applicatie</t>
  </si>
  <si>
    <t>j. Mail integratie in de CX applicatie</t>
  </si>
  <si>
    <t>c. Voorzieningen voor aansluiten SIP trunk (datacenter, operator connect, SBC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</si>
</sst>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quot;€&quot;\ #,##0.00_-"/>
    <numFmt numFmtId="165" formatCode="&quot;€&quot;\ #,##0.00_-;[Red]&quot;€&quot;\ #,##0.00\-"/>
    <numFmt numFmtId="166" formatCode="_-&quot;€&quot;\ * #,##0.00_-;_-&quot;€&quot;\ * #,##0.00\-;_-&quot;€&quot;\ * &quot;-&quot;??_-;_-@_-"/>
    <numFmt numFmtId="167" formatCode="_ * #,##0_ ;_ * \-#,##0_ ;_ * &quot;-&quot;??_ ;_ @_ "/>
    <numFmt numFmtId="168" formatCode="_ [$€-2]\ * #,##0.00_ ;_ [$€-2]\ * \-#,##0.00_ ;_ [$€-2]\ * &quot;-&quot;??_ ;_ @_ "/>
    <numFmt numFmtId="169" formatCode="0_ ;\-0\ "/>
    <numFmt numFmtId="170" formatCode="#,##0.00_ ;\-#,##0.00\ "/>
  </numFmts>
  <fonts count="32">
    <font>
      <sz val="11"/>
      <color theme="1"/>
      <name val="Aptos Narrow"/>
      <family val="2"/>
      <scheme val="minor"/>
    </font>
    <font>
      <sz val="11"/>
      <color theme="1"/>
      <name val="Aptos Narrow"/>
      <family val="2"/>
      <scheme val="minor"/>
    </font>
    <font>
      <sz val="11"/>
      <color rgb="FF9C0006"/>
      <name val="Aptos Narrow"/>
      <family val="2"/>
      <scheme val="minor"/>
    </font>
    <font>
      <b/>
      <sz val="11"/>
      <color theme="0"/>
      <name val="Aptos Narrow"/>
      <family val="2"/>
      <scheme val="minor"/>
    </font>
    <font>
      <sz val="11"/>
      <color theme="0"/>
      <name val="Aptos Narrow"/>
      <family val="2"/>
      <scheme val="minor"/>
    </font>
    <font>
      <sz val="10"/>
      <name val="Arial"/>
      <family val="2"/>
    </font>
    <font>
      <sz val="9.5"/>
      <name val="Arial"/>
      <family val="2"/>
    </font>
    <font>
      <b/>
      <sz val="9.5"/>
      <name val="Arial"/>
      <family val="2"/>
    </font>
    <font>
      <sz val="9.5"/>
      <color theme="1"/>
      <name val="Arial"/>
      <family val="2"/>
    </font>
    <font>
      <sz val="9.5"/>
      <color rgb="FF000000"/>
      <name val="Arial"/>
      <family val="2"/>
    </font>
    <font>
      <sz val="9.5"/>
      <color theme="1"/>
      <name val="Arial"/>
      <family val="2"/>
    </font>
    <font>
      <sz val="9.5"/>
      <color rgb="FF000000"/>
      <name val="Arial"/>
      <family val="2"/>
    </font>
    <font>
      <b/>
      <sz val="9.5"/>
      <color theme="0"/>
      <name val="Arial"/>
      <family val="2"/>
    </font>
    <font>
      <sz val="9.5"/>
      <color theme="0"/>
      <name val="Arial"/>
      <family val="2"/>
    </font>
    <font>
      <b/>
      <sz val="9.5"/>
      <color theme="1"/>
      <name val="Arial"/>
      <family val="2"/>
    </font>
    <font>
      <sz val="9"/>
      <color theme="1"/>
      <name val="Arial"/>
      <family val="2"/>
    </font>
    <font>
      <sz val="9"/>
      <name val="Arial"/>
      <family val="2"/>
    </font>
    <font>
      <sz val="14"/>
      <color theme="1"/>
      <name val="Arial"/>
      <family val="2"/>
    </font>
    <font>
      <b/>
      <sz val="9"/>
      <color theme="1"/>
      <name val="Arial"/>
      <family val="2"/>
    </font>
    <font>
      <sz val="11"/>
      <color theme="1"/>
      <name val="Arial"/>
      <family val="2"/>
    </font>
    <font>
      <sz val="11"/>
      <name val="Aptos Narrow"/>
      <family val="2"/>
      <scheme val="minor"/>
    </font>
    <font>
      <sz val="9"/>
      <color theme="1"/>
      <name val="Aptos Narrow"/>
      <family val="2"/>
      <scheme val="minor"/>
    </font>
    <font>
      <sz val="11"/>
      <color rgb="FF00B050"/>
      <name val="Aptos Narrow"/>
      <family val="2"/>
      <scheme val="minor"/>
    </font>
    <font>
      <b/>
      <sz val="9"/>
      <name val="Arial"/>
      <family val="2"/>
    </font>
    <font>
      <b/>
      <sz val="14"/>
      <name val="Arial"/>
      <family val="2"/>
    </font>
    <font>
      <b/>
      <sz val="16"/>
      <color rgb="FF000000"/>
      <name val="Calibri"/>
      <family val="2"/>
    </font>
    <font>
      <sz val="11"/>
      <color rgb="FF000000"/>
      <name val="Calibri"/>
      <family val="2"/>
    </font>
    <font>
      <b/>
      <sz val="11"/>
      <color rgb="FF000000"/>
      <name val="Verdana"/>
      <family val="2"/>
    </font>
    <font>
      <sz val="9"/>
      <color rgb="FF000000"/>
      <name val="Verdana"/>
      <family val="2"/>
    </font>
    <font>
      <sz val="9"/>
      <color rgb="FF000000"/>
      <name val="Calibri"/>
      <family val="2"/>
    </font>
    <font>
      <b/>
      <sz val="9"/>
      <color rgb="FF000000"/>
      <name val="Verdana"/>
      <family val="2"/>
    </font>
    <font>
      <sz val="9"/>
      <name val="Verdana"/>
      <family val="2"/>
    </font>
  </fonts>
  <fills count="16">
    <fill>
      <patternFill patternType="none"/>
    </fill>
    <fill>
      <patternFill patternType="gray125"/>
    </fill>
    <fill>
      <patternFill patternType="solid">
        <fgColor rgb="FFFFC7CE"/>
      </patternFill>
    </fill>
    <fill>
      <patternFill patternType="solid">
        <fgColor rgb="FF00B0F0"/>
        <bgColor indexed="64"/>
      </patternFill>
    </fill>
    <fill>
      <patternFill patternType="solid">
        <fgColor rgb="FFFFFF00"/>
        <bgColor indexed="64"/>
      </patternFill>
    </fill>
    <fill>
      <patternFill patternType="solid">
        <fgColor theme="0" tint="-0.34998626667073579"/>
        <bgColor indexed="64"/>
      </patternFill>
    </fill>
    <fill>
      <patternFill patternType="solid">
        <fgColor indexed="22"/>
        <bgColor indexed="64"/>
      </patternFill>
    </fill>
    <fill>
      <patternFill patternType="solid">
        <fgColor theme="0" tint="-0.249977111117893"/>
        <bgColor indexed="64"/>
      </patternFill>
    </fill>
    <fill>
      <patternFill patternType="solid">
        <fgColor indexed="43"/>
        <bgColor indexed="64"/>
      </patternFill>
    </fill>
    <fill>
      <patternFill patternType="solid">
        <fgColor rgb="FFFFFF99"/>
        <bgColor indexed="64"/>
      </patternFill>
    </fill>
    <fill>
      <patternFill patternType="solid">
        <fgColor theme="0"/>
        <bgColor indexed="64"/>
      </patternFill>
    </fill>
    <fill>
      <patternFill patternType="solid">
        <fgColor rgb="FFFFC7CE"/>
        <bgColor indexed="64"/>
      </patternFill>
    </fill>
    <fill>
      <patternFill patternType="solid">
        <fgColor rgb="FFFF0000"/>
        <bgColor indexed="64"/>
      </patternFill>
    </fill>
    <fill>
      <patternFill patternType="solid">
        <fgColor rgb="FFBFBFBF"/>
        <bgColor rgb="FF000000"/>
      </patternFill>
    </fill>
    <fill>
      <patternFill patternType="solid">
        <fgColor rgb="FF9BC2E6"/>
        <bgColor rgb="FF000000"/>
      </patternFill>
    </fill>
    <fill>
      <patternFill patternType="solid">
        <fgColor rgb="FFFFFFFF"/>
        <bgColor rgb="FF000000"/>
      </patternFill>
    </fill>
  </fills>
  <borders count="2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5" fillId="0" borderId="0"/>
  </cellStyleXfs>
  <cellXfs count="223">
    <xf numFmtId="0" fontId="0" fillId="0" borderId="0" xfId="0"/>
    <xf numFmtId="44" fontId="6" fillId="2" borderId="6" xfId="4" applyNumberFormat="1" applyFont="1" applyBorder="1" applyAlignment="1" applyProtection="1">
      <alignment horizontal="center" vertical="center" wrapText="1"/>
    </xf>
    <xf numFmtId="44" fontId="6" fillId="0" borderId="6" xfId="4" applyNumberFormat="1" applyFont="1" applyFill="1" applyBorder="1" applyAlignment="1" applyProtection="1">
      <alignment horizontal="center" vertical="center" wrapText="1"/>
    </xf>
    <xf numFmtId="44" fontId="6" fillId="2" borderId="2" xfId="4" applyNumberFormat="1" applyFont="1" applyBorder="1" applyAlignment="1" applyProtection="1">
      <alignment horizontal="center" vertical="center" wrapText="1"/>
    </xf>
    <xf numFmtId="44" fontId="6" fillId="11" borderId="6" xfId="4" applyNumberFormat="1" applyFont="1" applyFill="1" applyBorder="1" applyAlignment="1" applyProtection="1">
      <alignment horizontal="center" vertical="center" wrapText="1"/>
    </xf>
    <xf numFmtId="44" fontId="6" fillId="10" borderId="6" xfId="4" applyNumberFormat="1" applyFont="1" applyFill="1" applyBorder="1" applyAlignment="1" applyProtection="1">
      <alignment horizontal="center" vertical="center" wrapText="1"/>
    </xf>
    <xf numFmtId="44" fontId="6" fillId="11" borderId="2" xfId="4" applyNumberFormat="1" applyFont="1" applyFill="1" applyBorder="1" applyAlignment="1" applyProtection="1">
      <alignment horizontal="center" vertical="center" wrapText="1"/>
    </xf>
    <xf numFmtId="166" fontId="7" fillId="2" borderId="2" xfId="4" applyNumberFormat="1" applyFont="1" applyBorder="1" applyAlignment="1" applyProtection="1">
      <alignment horizontal="center" vertical="center" wrapText="1"/>
    </xf>
    <xf numFmtId="44" fontId="7" fillId="2" borderId="2" xfId="4" applyNumberFormat="1" applyFont="1" applyBorder="1" applyAlignment="1" applyProtection="1">
      <alignment horizontal="center" vertical="center" wrapText="1"/>
    </xf>
    <xf numFmtId="0" fontId="6" fillId="2" borderId="2" xfId="4" applyFont="1" applyBorder="1" applyAlignment="1" applyProtection="1">
      <alignment horizontal="left" vertical="center" wrapText="1"/>
    </xf>
    <xf numFmtId="0" fontId="6" fillId="2" borderId="2" xfId="4" applyFont="1" applyBorder="1" applyAlignment="1" applyProtection="1">
      <alignment horizontal="center" vertical="center" wrapText="1"/>
    </xf>
    <xf numFmtId="164" fontId="6" fillId="2" borderId="2" xfId="4" applyNumberFormat="1" applyFont="1" applyBorder="1" applyAlignment="1" applyProtection="1">
      <alignment horizontal="center" vertical="center" wrapText="1"/>
    </xf>
    <xf numFmtId="0" fontId="16" fillId="11" borderId="2" xfId="4" applyFont="1" applyFill="1" applyBorder="1" applyAlignment="1" applyProtection="1">
      <alignment horizontal="left" vertical="center" wrapText="1"/>
    </xf>
    <xf numFmtId="44" fontId="16" fillId="11" borderId="2" xfId="4" applyNumberFormat="1" applyFont="1" applyFill="1" applyBorder="1" applyAlignment="1" applyProtection="1">
      <alignment horizontal="center" vertical="center" wrapText="1"/>
    </xf>
    <xf numFmtId="0" fontId="6" fillId="9" borderId="6" xfId="5" applyFont="1" applyFill="1" applyBorder="1" applyAlignment="1" applyProtection="1">
      <alignment horizontal="left" vertical="center" wrapText="1"/>
      <protection locked="0"/>
    </xf>
    <xf numFmtId="44" fontId="15" fillId="11" borderId="2" xfId="2" applyFont="1" applyFill="1" applyBorder="1" applyAlignment="1" applyProtection="1">
      <alignment vertical="center"/>
    </xf>
    <xf numFmtId="0" fontId="26" fillId="0" borderId="0" xfId="0" applyFont="1"/>
    <xf numFmtId="0" fontId="29" fillId="0" borderId="0" xfId="0" applyFont="1"/>
    <xf numFmtId="0" fontId="28" fillId="0" borderId="0" xfId="0" applyFont="1"/>
    <xf numFmtId="0" fontId="30" fillId="7" borderId="12" xfId="0" applyFont="1" applyFill="1" applyBorder="1" applyAlignment="1">
      <alignment horizontal="center" vertical="center"/>
    </xf>
    <xf numFmtId="0" fontId="30" fillId="13" borderId="12" xfId="0" applyFont="1" applyFill="1" applyBorder="1" applyAlignment="1">
      <alignment vertical="center" wrapText="1"/>
    </xf>
    <xf numFmtId="0" fontId="30" fillId="13" borderId="12" xfId="0" applyFont="1" applyFill="1" applyBorder="1" applyAlignment="1">
      <alignment horizontal="center" vertical="center"/>
    </xf>
    <xf numFmtId="0" fontId="30" fillId="13" borderId="12" xfId="0" applyFont="1" applyFill="1" applyBorder="1" applyAlignment="1">
      <alignment vertical="center"/>
    </xf>
    <xf numFmtId="0" fontId="26" fillId="0" borderId="0" xfId="0" applyFont="1" applyAlignment="1">
      <alignment vertical="top"/>
    </xf>
    <xf numFmtId="0" fontId="28" fillId="0" borderId="12" xfId="0" applyFont="1" applyBorder="1" applyAlignment="1">
      <alignment vertical="top"/>
    </xf>
    <xf numFmtId="44" fontId="31" fillId="14" borderId="12" xfId="0" applyNumberFormat="1" applyFont="1" applyFill="1" applyBorder="1" applyAlignment="1">
      <alignment vertical="top"/>
    </xf>
    <xf numFmtId="0" fontId="31" fillId="15" borderId="12" xfId="0" applyFont="1" applyFill="1" applyBorder="1" applyAlignment="1">
      <alignment horizontal="center" vertical="top"/>
    </xf>
    <xf numFmtId="44" fontId="28" fillId="0" borderId="12" xfId="0" applyNumberFormat="1" applyFont="1" applyBorder="1" applyAlignment="1">
      <alignment vertical="top"/>
    </xf>
    <xf numFmtId="0" fontId="31" fillId="15" borderId="12" xfId="0" applyFont="1" applyFill="1" applyBorder="1" applyAlignment="1">
      <alignment vertical="top"/>
    </xf>
    <xf numFmtId="0" fontId="30" fillId="0" borderId="12" xfId="0" applyFont="1" applyBorder="1" applyAlignment="1">
      <alignment horizontal="center" vertical="top"/>
    </xf>
    <xf numFmtId="0" fontId="30" fillId="0" borderId="12" xfId="0" applyFont="1" applyBorder="1" applyAlignment="1">
      <alignment vertical="top"/>
    </xf>
    <xf numFmtId="44" fontId="30" fillId="0" borderId="12" xfId="0" applyNumberFormat="1" applyFont="1" applyBorder="1" applyAlignment="1">
      <alignment vertical="top"/>
    </xf>
    <xf numFmtId="44" fontId="30" fillId="14" borderId="12" xfId="0" applyNumberFormat="1" applyFont="1" applyFill="1" applyBorder="1" applyAlignment="1">
      <alignment vertical="top"/>
    </xf>
    <xf numFmtId="0" fontId="30" fillId="14" borderId="12" xfId="0" applyFont="1" applyFill="1" applyBorder="1" applyAlignment="1">
      <alignment vertical="top"/>
    </xf>
    <xf numFmtId="0" fontId="28" fillId="14" borderId="12" xfId="0" applyFont="1" applyFill="1" applyBorder="1" applyAlignment="1">
      <alignment vertical="top"/>
    </xf>
    <xf numFmtId="0" fontId="31" fillId="0" borderId="19" xfId="0" applyFont="1" applyBorder="1"/>
    <xf numFmtId="0" fontId="6" fillId="0" borderId="0" xfId="5" applyFont="1" applyAlignment="1">
      <alignment vertical="top" wrapText="1"/>
    </xf>
    <xf numFmtId="0" fontId="7" fillId="0" borderId="0" xfId="5" applyFont="1" applyAlignment="1">
      <alignment horizontal="left" vertical="center" wrapText="1"/>
    </xf>
    <xf numFmtId="0" fontId="7" fillId="0" borderId="0" xfId="5" applyFont="1" applyAlignment="1">
      <alignment horizontal="center" vertical="center" wrapText="1"/>
    </xf>
    <xf numFmtId="0" fontId="7" fillId="0" borderId="0" xfId="5" applyFont="1" applyAlignment="1">
      <alignment vertical="center" wrapText="1"/>
    </xf>
    <xf numFmtId="0" fontId="6" fillId="0" borderId="0" xfId="5" applyFont="1" applyAlignment="1">
      <alignment wrapText="1"/>
    </xf>
    <xf numFmtId="1" fontId="6" fillId="0" borderId="0" xfId="5" applyNumberFormat="1" applyFont="1" applyAlignment="1">
      <alignment wrapText="1"/>
    </xf>
    <xf numFmtId="1" fontId="6" fillId="0" borderId="0" xfId="5" applyNumberFormat="1" applyFont="1" applyAlignment="1">
      <alignment vertical="center" wrapText="1"/>
    </xf>
    <xf numFmtId="0" fontId="6" fillId="0" borderId="0" xfId="5" applyFont="1" applyAlignment="1">
      <alignment vertical="center" wrapText="1"/>
    </xf>
    <xf numFmtId="0" fontId="6" fillId="0" borderId="0" xfId="0" applyFont="1"/>
    <xf numFmtId="1" fontId="6" fillId="0" borderId="0" xfId="0" applyNumberFormat="1" applyFont="1"/>
    <xf numFmtId="0" fontId="6" fillId="0" borderId="0" xfId="5" applyFont="1" applyAlignment="1">
      <alignment horizontal="left" vertical="center" wrapText="1"/>
    </xf>
    <xf numFmtId="0" fontId="6" fillId="0" borderId="0" xfId="5" applyFont="1" applyAlignment="1">
      <alignment horizontal="center" vertical="center" wrapText="1"/>
    </xf>
    <xf numFmtId="44" fontId="6" fillId="0" borderId="0" xfId="5" applyNumberFormat="1" applyFont="1" applyAlignment="1">
      <alignment horizontal="center" vertical="center" wrapText="1"/>
    </xf>
    <xf numFmtId="0" fontId="7" fillId="6" borderId="2" xfId="5" applyFont="1" applyFill="1" applyBorder="1" applyAlignment="1">
      <alignment horizontal="left" vertical="center" wrapText="1"/>
    </xf>
    <xf numFmtId="0" fontId="7" fillId="6" borderId="2" xfId="5" applyFont="1" applyFill="1" applyBorder="1" applyAlignment="1">
      <alignment horizontal="center" vertical="center" wrapText="1"/>
    </xf>
    <xf numFmtId="164" fontId="7" fillId="6" borderId="2" xfId="5" applyNumberFormat="1" applyFont="1" applyFill="1" applyBorder="1" applyAlignment="1">
      <alignment horizontal="center" vertical="center" wrapText="1"/>
    </xf>
    <xf numFmtId="44" fontId="7" fillId="6" borderId="4" xfId="5" applyNumberFormat="1" applyFont="1" applyFill="1" applyBorder="1" applyAlignment="1">
      <alignment horizontal="center" vertical="center" wrapText="1"/>
    </xf>
    <xf numFmtId="44" fontId="7" fillId="6" borderId="2" xfId="5" applyNumberFormat="1" applyFont="1" applyFill="1" applyBorder="1" applyAlignment="1">
      <alignment horizontal="center" vertical="center" wrapText="1"/>
    </xf>
    <xf numFmtId="0" fontId="7" fillId="7" borderId="5" xfId="5" applyFont="1" applyFill="1" applyBorder="1" applyAlignment="1">
      <alignment horizontal="left" vertical="center" wrapText="1"/>
    </xf>
    <xf numFmtId="44" fontId="7" fillId="0" borderId="6" xfId="5" applyNumberFormat="1" applyFont="1" applyBorder="1" applyAlignment="1">
      <alignment horizontal="center" vertical="center" wrapText="1"/>
    </xf>
    <xf numFmtId="0" fontId="6" fillId="0" borderId="2" xfId="5" applyFont="1" applyBorder="1" applyAlignment="1">
      <alignment vertical="top" wrapText="1"/>
    </xf>
    <xf numFmtId="44" fontId="6" fillId="0" borderId="6" xfId="5" applyNumberFormat="1" applyFont="1" applyBorder="1" applyAlignment="1">
      <alignment horizontal="center" vertical="center" wrapText="1"/>
    </xf>
    <xf numFmtId="0" fontId="6" fillId="0" borderId="6" xfId="5" applyFont="1" applyBorder="1" applyAlignment="1">
      <alignment horizontal="left" vertical="center" wrapText="1"/>
    </xf>
    <xf numFmtId="0" fontId="8" fillId="0" borderId="7" xfId="0" applyFont="1" applyBorder="1" applyAlignment="1">
      <alignment horizontal="center" vertical="center" wrapText="1"/>
    </xf>
    <xf numFmtId="0" fontId="9" fillId="0" borderId="4" xfId="5" applyFont="1" applyBorder="1" applyAlignment="1">
      <alignment horizontal="center" vertical="center" wrapText="1"/>
    </xf>
    <xf numFmtId="44" fontId="6" fillId="8" borderId="6" xfId="5" applyNumberFormat="1" applyFont="1" applyFill="1" applyBorder="1" applyAlignment="1">
      <alignment horizontal="center" vertical="center" wrapText="1"/>
    </xf>
    <xf numFmtId="0" fontId="6" fillId="9" borderId="6" xfId="5" applyFont="1" applyFill="1" applyBorder="1" applyAlignment="1">
      <alignment horizontal="left" vertical="center" wrapText="1"/>
    </xf>
    <xf numFmtId="0" fontId="15" fillId="0" borderId="2" xfId="0" applyFont="1" applyBorder="1" applyAlignment="1">
      <alignment vertical="center" wrapText="1"/>
    </xf>
    <xf numFmtId="0" fontId="8" fillId="0" borderId="4" xfId="0" applyFont="1" applyBorder="1" applyAlignment="1">
      <alignment horizontal="center" vertical="center" wrapText="1"/>
    </xf>
    <xf numFmtId="0" fontId="16" fillId="0" borderId="6" xfId="5" applyFont="1" applyBorder="1" applyAlignment="1">
      <alignment vertical="center" wrapText="1"/>
    </xf>
    <xf numFmtId="0" fontId="8" fillId="0" borderId="2" xfId="0" applyFont="1" applyBorder="1" applyAlignment="1">
      <alignment vertical="center" wrapText="1"/>
    </xf>
    <xf numFmtId="0" fontId="6" fillId="9" borderId="5" xfId="5" applyFont="1" applyFill="1" applyBorder="1" applyAlignment="1">
      <alignment horizontal="left" vertical="center" wrapText="1"/>
    </xf>
    <xf numFmtId="0" fontId="6" fillId="9" borderId="5" xfId="5" applyFont="1" applyFill="1" applyBorder="1" applyAlignment="1">
      <alignment horizontal="center" vertical="center" wrapText="1"/>
    </xf>
    <xf numFmtId="0" fontId="7" fillId="0" borderId="6" xfId="5" applyFont="1" applyBorder="1" applyAlignment="1">
      <alignment horizontal="left" vertical="center" wrapText="1"/>
    </xf>
    <xf numFmtId="0" fontId="6" fillId="0" borderId="5" xfId="5" applyFont="1" applyBorder="1" applyAlignment="1">
      <alignment horizontal="center" vertical="center" wrapText="1"/>
    </xf>
    <xf numFmtId="165" fontId="6" fillId="0" borderId="6" xfId="5" applyNumberFormat="1" applyFont="1" applyBorder="1" applyAlignment="1">
      <alignment horizontal="center" vertical="center" wrapText="1"/>
    </xf>
    <xf numFmtId="0" fontId="6" fillId="10" borderId="5" xfId="5" applyFont="1" applyFill="1" applyBorder="1" applyAlignment="1">
      <alignment horizontal="left" vertical="center" wrapText="1"/>
    </xf>
    <xf numFmtId="0" fontId="7" fillId="7" borderId="2" xfId="5" applyFont="1" applyFill="1" applyBorder="1" applyAlignment="1">
      <alignment horizontal="left" vertical="center" wrapText="1"/>
    </xf>
    <xf numFmtId="44" fontId="7" fillId="0" borderId="2" xfId="5" applyNumberFormat="1" applyFont="1" applyBorder="1" applyAlignment="1">
      <alignment horizontal="center" vertical="center" wrapText="1"/>
    </xf>
    <xf numFmtId="0" fontId="8" fillId="0" borderId="2" xfId="0" applyFont="1" applyBorder="1"/>
    <xf numFmtId="0" fontId="6" fillId="0" borderId="2" xfId="5" applyFont="1" applyBorder="1" applyAlignment="1">
      <alignment horizontal="center" vertical="center" wrapText="1"/>
    </xf>
    <xf numFmtId="0" fontId="9" fillId="0" borderId="2" xfId="5" applyFont="1" applyBorder="1" applyAlignment="1">
      <alignment horizontal="center" vertical="center" wrapText="1"/>
    </xf>
    <xf numFmtId="44" fontId="6" fillId="0" borderId="2" xfId="5" applyNumberFormat="1" applyFont="1" applyBorder="1" applyAlignment="1">
      <alignment horizontal="center" vertical="center" wrapText="1"/>
    </xf>
    <xf numFmtId="0" fontId="6" fillId="9" borderId="2" xfId="5" applyFont="1" applyFill="1" applyBorder="1" applyAlignment="1">
      <alignment horizontal="left" vertical="center" wrapText="1"/>
    </xf>
    <xf numFmtId="0" fontId="9" fillId="9" borderId="2" xfId="5" applyFont="1" applyFill="1" applyBorder="1" applyAlignment="1">
      <alignment horizontal="center" vertical="center" wrapText="1"/>
    </xf>
    <xf numFmtId="0" fontId="6" fillId="0" borderId="2" xfId="5" applyFont="1" applyBorder="1" applyAlignment="1">
      <alignment horizontal="left" vertical="center" wrapText="1"/>
    </xf>
    <xf numFmtId="0" fontId="7" fillId="0" borderId="2" xfId="5" applyFont="1" applyBorder="1" applyAlignment="1">
      <alignment horizontal="left" vertical="center" wrapText="1"/>
    </xf>
    <xf numFmtId="0" fontId="7" fillId="7" borderId="7" xfId="5" applyFont="1" applyFill="1" applyBorder="1" applyAlignment="1">
      <alignment horizontal="left" vertical="center" wrapText="1"/>
    </xf>
    <xf numFmtId="44" fontId="7" fillId="7" borderId="2" xfId="5" applyNumberFormat="1" applyFont="1" applyFill="1" applyBorder="1" applyAlignment="1">
      <alignment horizontal="center" vertical="center" wrapText="1"/>
    </xf>
    <xf numFmtId="44" fontId="6" fillId="7" borderId="9" xfId="5" applyNumberFormat="1" applyFont="1" applyFill="1" applyBorder="1" applyAlignment="1">
      <alignment horizontal="center" vertical="center" wrapText="1"/>
    </xf>
    <xf numFmtId="44" fontId="7" fillId="7" borderId="10" xfId="5" applyNumberFormat="1" applyFont="1" applyFill="1" applyBorder="1" applyAlignment="1">
      <alignment horizontal="center" vertical="center" wrapText="1"/>
    </xf>
    <xf numFmtId="44" fontId="7" fillId="7" borderId="0" xfId="5" applyNumberFormat="1" applyFont="1" applyFill="1" applyAlignment="1">
      <alignment horizontal="center" vertical="center" wrapText="1"/>
    </xf>
    <xf numFmtId="0" fontId="6" fillId="0" borderId="2" xfId="0" applyFont="1" applyBorder="1" applyAlignment="1">
      <alignment vertical="center" wrapText="1"/>
    </xf>
    <xf numFmtId="0" fontId="8" fillId="0" borderId="2" xfId="0" applyFont="1" applyBorder="1" applyAlignment="1">
      <alignment horizontal="left" vertical="center" wrapText="1"/>
    </xf>
    <xf numFmtId="0" fontId="9" fillId="0" borderId="2" xfId="0" applyFont="1" applyBorder="1" applyAlignment="1">
      <alignment vertical="center" wrapText="1"/>
    </xf>
    <xf numFmtId="0" fontId="9" fillId="0" borderId="2" xfId="0" applyFont="1" applyBorder="1" applyAlignment="1">
      <alignment vertical="center"/>
    </xf>
    <xf numFmtId="0" fontId="8" fillId="0" borderId="2" xfId="0" applyFont="1" applyBorder="1" applyAlignment="1">
      <alignment horizontal="center" vertical="center" wrapText="1"/>
    </xf>
    <xf numFmtId="0" fontId="9" fillId="0" borderId="5" xfId="0" applyFont="1" applyBorder="1" applyAlignment="1">
      <alignment vertical="center"/>
    </xf>
    <xf numFmtId="0" fontId="6" fillId="0" borderId="5" xfId="5" applyFont="1" applyBorder="1" applyAlignment="1">
      <alignment horizontal="left" vertical="center" wrapText="1"/>
    </xf>
    <xf numFmtId="43" fontId="7" fillId="7" borderId="2" xfId="0" applyNumberFormat="1" applyFont="1" applyFill="1" applyBorder="1" applyAlignment="1">
      <alignment vertical="top"/>
    </xf>
    <xf numFmtId="0" fontId="6" fillId="7" borderId="2" xfId="5" applyFont="1" applyFill="1" applyBorder="1" applyAlignment="1">
      <alignment horizontal="center" vertical="center" wrapText="1"/>
    </xf>
    <xf numFmtId="164" fontId="7" fillId="7" borderId="2" xfId="5" applyNumberFormat="1" applyFont="1" applyFill="1" applyBorder="1" applyAlignment="1">
      <alignment horizontal="center" vertical="center" wrapText="1"/>
    </xf>
    <xf numFmtId="44" fontId="6" fillId="7" borderId="2" xfId="5" applyNumberFormat="1" applyFont="1" applyFill="1" applyBorder="1" applyAlignment="1">
      <alignment horizontal="center" vertical="center" wrapText="1"/>
    </xf>
    <xf numFmtId="44" fontId="7" fillId="7" borderId="6" xfId="5"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1" fillId="0" borderId="2" xfId="5" applyFont="1" applyBorder="1" applyAlignment="1">
      <alignment horizontal="center" vertical="center" wrapText="1"/>
    </xf>
    <xf numFmtId="0" fontId="6" fillId="10" borderId="0" xfId="5" applyFont="1" applyFill="1" applyAlignment="1">
      <alignment vertical="top" wrapText="1"/>
    </xf>
    <xf numFmtId="0" fontId="6" fillId="10" borderId="2" xfId="5" applyFont="1" applyFill="1" applyBorder="1" applyAlignment="1">
      <alignment horizontal="left" vertical="center" wrapText="1"/>
    </xf>
    <xf numFmtId="0" fontId="6" fillId="10" borderId="2" xfId="5" applyFont="1" applyFill="1" applyBorder="1" applyAlignment="1">
      <alignment horizontal="center" vertical="center" wrapText="1"/>
    </xf>
    <xf numFmtId="44" fontId="6" fillId="10" borderId="2" xfId="5" applyNumberFormat="1" applyFont="1" applyFill="1" applyBorder="1" applyAlignment="1">
      <alignment horizontal="center" vertical="center" wrapText="1"/>
    </xf>
    <xf numFmtId="0" fontId="7" fillId="7" borderId="2" xfId="5" applyFont="1" applyFill="1" applyBorder="1" applyAlignment="1">
      <alignment horizontal="center" vertical="center" wrapText="1"/>
    </xf>
    <xf numFmtId="44" fontId="7" fillId="6" borderId="6" xfId="5" applyNumberFormat="1" applyFont="1" applyFill="1" applyBorder="1" applyAlignment="1">
      <alignment horizontal="center" vertical="center" wrapText="1"/>
    </xf>
    <xf numFmtId="0" fontId="8" fillId="0" borderId="11" xfId="0" applyFont="1" applyBorder="1" applyAlignment="1">
      <alignment vertical="center" wrapText="1"/>
    </xf>
    <xf numFmtId="0" fontId="6" fillId="0" borderId="2" xfId="0" applyFont="1" applyBorder="1" applyAlignment="1">
      <alignment horizontal="left" vertical="top" wrapText="1"/>
    </xf>
    <xf numFmtId="164" fontId="6" fillId="0" borderId="0" xfId="5" applyNumberFormat="1" applyFont="1" applyAlignment="1">
      <alignment horizontal="center" vertical="center" wrapText="1"/>
    </xf>
    <xf numFmtId="44" fontId="7" fillId="0" borderId="0" xfId="5" applyNumberFormat="1" applyFont="1" applyAlignment="1">
      <alignment horizontal="center" vertical="center" wrapText="1"/>
    </xf>
    <xf numFmtId="44" fontId="6" fillId="0" borderId="0" xfId="5" applyNumberFormat="1" applyFont="1" applyAlignment="1">
      <alignment vertical="top" wrapText="1"/>
    </xf>
    <xf numFmtId="0" fontId="7" fillId="10" borderId="2" xfId="5" applyFont="1" applyFill="1" applyBorder="1" applyAlignment="1">
      <alignment horizontal="left" vertical="center" wrapText="1"/>
    </xf>
    <xf numFmtId="164" fontId="7" fillId="10" borderId="2" xfId="5" applyNumberFormat="1" applyFont="1" applyFill="1" applyBorder="1" applyAlignment="1">
      <alignment horizontal="center" vertical="center" wrapText="1"/>
    </xf>
    <xf numFmtId="0" fontId="6" fillId="10" borderId="0" xfId="5" applyFont="1" applyFill="1" applyAlignment="1">
      <alignment horizontal="left" vertical="center" wrapText="1"/>
    </xf>
    <xf numFmtId="0" fontId="6" fillId="10" borderId="0" xfId="5" applyFont="1" applyFill="1" applyAlignment="1">
      <alignment horizontal="center" vertical="center" wrapText="1"/>
    </xf>
    <xf numFmtId="164" fontId="6" fillId="10" borderId="0" xfId="5" applyNumberFormat="1" applyFont="1" applyFill="1" applyAlignment="1">
      <alignment horizontal="center" vertical="center" wrapText="1"/>
    </xf>
    <xf numFmtId="44" fontId="6" fillId="10" borderId="0" xfId="5" applyNumberFormat="1" applyFont="1" applyFill="1" applyAlignment="1">
      <alignment horizontal="center" vertical="center" wrapText="1"/>
    </xf>
    <xf numFmtId="44" fontId="7" fillId="10" borderId="0" xfId="5" applyNumberFormat="1" applyFont="1" applyFill="1" applyAlignment="1">
      <alignment horizontal="center" vertical="center" wrapText="1"/>
    </xf>
    <xf numFmtId="164" fontId="6" fillId="10" borderId="2" xfId="5" applyNumberFormat="1" applyFont="1" applyFill="1" applyBorder="1" applyAlignment="1">
      <alignment horizontal="center" vertical="center" wrapText="1"/>
    </xf>
    <xf numFmtId="44" fontId="7" fillId="10" borderId="2" xfId="5" applyNumberFormat="1" applyFont="1" applyFill="1" applyBorder="1" applyAlignment="1">
      <alignment horizontal="center" vertical="center" wrapText="1"/>
    </xf>
    <xf numFmtId="0" fontId="7" fillId="10" borderId="0" xfId="5" applyFont="1" applyFill="1" applyAlignment="1">
      <alignment horizontal="left" vertical="center" wrapText="1"/>
    </xf>
    <xf numFmtId="0" fontId="12" fillId="12" borderId="2" xfId="5" applyFont="1" applyFill="1" applyBorder="1" applyAlignment="1">
      <alignment horizontal="left" vertical="center" wrapText="1"/>
    </xf>
    <xf numFmtId="0" fontId="13" fillId="12" borderId="2" xfId="5" applyFont="1" applyFill="1" applyBorder="1" applyAlignment="1">
      <alignment horizontal="center" vertical="center" wrapText="1"/>
    </xf>
    <xf numFmtId="164" fontId="13" fillId="12" borderId="2" xfId="5" applyNumberFormat="1" applyFont="1" applyFill="1" applyBorder="1" applyAlignment="1">
      <alignment horizontal="center" vertical="center" wrapText="1"/>
    </xf>
    <xf numFmtId="44" fontId="13" fillId="12" borderId="2" xfId="5" applyNumberFormat="1" applyFont="1" applyFill="1" applyBorder="1" applyAlignment="1">
      <alignment horizontal="center" vertical="center" wrapText="1"/>
    </xf>
    <xf numFmtId="44" fontId="12" fillId="12" borderId="2" xfId="5" applyNumberFormat="1" applyFont="1" applyFill="1" applyBorder="1" applyAlignment="1">
      <alignment horizontal="center" vertical="center" wrapText="1"/>
    </xf>
    <xf numFmtId="1" fontId="6" fillId="0" borderId="0" xfId="5" applyNumberFormat="1" applyFont="1" applyAlignment="1">
      <alignment horizontal="center" vertical="center" wrapText="1"/>
    </xf>
    <xf numFmtId="0" fontId="14" fillId="0" borderId="0" xfId="0" applyFont="1" applyAlignment="1">
      <alignment wrapText="1"/>
    </xf>
    <xf numFmtId="0" fontId="8" fillId="0" borderId="0" xfId="0" applyFont="1" applyAlignment="1">
      <alignment wrapText="1"/>
    </xf>
    <xf numFmtId="0" fontId="8" fillId="0" borderId="12" xfId="0" applyFont="1" applyBorder="1" applyAlignment="1">
      <alignment wrapText="1"/>
    </xf>
    <xf numFmtId="0" fontId="17" fillId="0" borderId="0" xfId="0" applyFont="1"/>
    <xf numFmtId="0" fontId="19" fillId="0" borderId="0" xfId="0" applyFont="1"/>
    <xf numFmtId="0" fontId="16" fillId="0" borderId="2" xfId="0" applyFont="1" applyBorder="1" applyAlignment="1">
      <alignment horizontal="left"/>
    </xf>
    <xf numFmtId="0" fontId="16" fillId="0" borderId="2" xfId="0" applyFont="1" applyBorder="1" applyAlignment="1">
      <alignment horizontal="center" vertical="center"/>
    </xf>
    <xf numFmtId="167" fontId="16" fillId="0" borderId="2" xfId="1" applyNumberFormat="1" applyFont="1" applyBorder="1" applyAlignment="1" applyProtection="1">
      <alignment horizontal="center" vertical="center"/>
    </xf>
    <xf numFmtId="44" fontId="16" fillId="11" borderId="2" xfId="3" applyNumberFormat="1" applyFont="1" applyFill="1" applyBorder="1" applyAlignment="1" applyProtection="1">
      <alignment horizontal="right" vertical="center"/>
    </xf>
    <xf numFmtId="44" fontId="16" fillId="11" borderId="2" xfId="2" applyFont="1" applyFill="1" applyBorder="1" applyAlignment="1" applyProtection="1">
      <alignment horizontal="left" vertical="center"/>
    </xf>
    <xf numFmtId="0" fontId="22" fillId="0" borderId="0" xfId="0" applyFont="1"/>
    <xf numFmtId="0" fontId="24" fillId="0" borderId="0" xfId="0" applyFont="1"/>
    <xf numFmtId="0" fontId="16" fillId="0" borderId="0" xfId="0" applyFont="1"/>
    <xf numFmtId="169" fontId="16" fillId="0" borderId="2" xfId="1" applyNumberFormat="1" applyFont="1" applyBorder="1" applyProtection="1"/>
    <xf numFmtId="44" fontId="16" fillId="0" borderId="2" xfId="2" applyFont="1" applyFill="1" applyBorder="1" applyAlignment="1" applyProtection="1">
      <alignment horizontal="right" vertical="center"/>
    </xf>
    <xf numFmtId="0" fontId="20" fillId="0" borderId="2" xfId="0" applyFont="1" applyBorder="1" applyAlignment="1">
      <alignment horizontal="center"/>
    </xf>
    <xf numFmtId="0" fontId="23" fillId="0" borderId="1" xfId="0" applyFont="1" applyBorder="1" applyAlignment="1">
      <alignment vertical="center"/>
    </xf>
    <xf numFmtId="0" fontId="23" fillId="0" borderId="14" xfId="0" applyFont="1" applyBorder="1" applyAlignment="1">
      <alignment vertical="center"/>
    </xf>
    <xf numFmtId="44" fontId="23" fillId="11" borderId="2" xfId="0" applyNumberFormat="1" applyFont="1" applyFill="1" applyBorder="1" applyAlignment="1">
      <alignment vertical="center"/>
    </xf>
    <xf numFmtId="0" fontId="23" fillId="0" borderId="4" xfId="0" applyFont="1" applyBorder="1" applyAlignment="1">
      <alignment vertical="center"/>
    </xf>
    <xf numFmtId="44" fontId="0" fillId="0" borderId="0" xfId="0" applyNumberFormat="1"/>
    <xf numFmtId="0" fontId="15" fillId="0" borderId="0" xfId="0" applyFont="1"/>
    <xf numFmtId="0" fontId="18" fillId="5" borderId="2" xfId="0" applyFont="1" applyFill="1" applyBorder="1" applyAlignment="1">
      <alignment vertical="center"/>
    </xf>
    <xf numFmtId="0" fontId="18" fillId="5" borderId="0" xfId="0" applyFont="1" applyFill="1" applyAlignment="1">
      <alignment horizontal="center" wrapText="1"/>
    </xf>
    <xf numFmtId="0" fontId="15" fillId="0" borderId="2" xfId="0" applyFont="1" applyBorder="1"/>
    <xf numFmtId="44" fontId="20" fillId="0" borderId="0" xfId="5" applyNumberFormat="1" applyFont="1" applyAlignment="1">
      <alignment vertical="top" wrapText="1"/>
    </xf>
    <xf numFmtId="1" fontId="20" fillId="0" borderId="0" xfId="5" applyNumberFormat="1" applyFont="1" applyAlignment="1">
      <alignment vertical="top" wrapText="1"/>
    </xf>
    <xf numFmtId="0" fontId="20" fillId="0" borderId="0" xfId="5" applyFont="1" applyAlignment="1">
      <alignment vertical="top" wrapText="1"/>
    </xf>
    <xf numFmtId="170" fontId="20" fillId="0" borderId="0" xfId="5" applyNumberFormat="1" applyFont="1" applyAlignment="1">
      <alignment vertical="top" wrapText="1"/>
    </xf>
    <xf numFmtId="44" fontId="15" fillId="11" borderId="2" xfId="0" applyNumberFormat="1" applyFont="1" applyFill="1" applyBorder="1"/>
    <xf numFmtId="0" fontId="3" fillId="12" borderId="2" xfId="5" applyFont="1" applyFill="1" applyBorder="1" applyAlignment="1">
      <alignment horizontal="left" vertical="center" wrapText="1"/>
    </xf>
    <xf numFmtId="0" fontId="4" fillId="12" borderId="2" xfId="5" applyFont="1" applyFill="1" applyBorder="1" applyAlignment="1">
      <alignment horizontal="center" vertical="center" wrapText="1"/>
    </xf>
    <xf numFmtId="164" fontId="4" fillId="12" borderId="2" xfId="5" applyNumberFormat="1" applyFont="1" applyFill="1" applyBorder="1" applyAlignment="1">
      <alignment horizontal="center" vertical="center" wrapText="1"/>
    </xf>
    <xf numFmtId="44" fontId="4" fillId="12" borderId="2" xfId="5" applyNumberFormat="1" applyFont="1" applyFill="1" applyBorder="1" applyAlignment="1">
      <alignment horizontal="center" vertical="center" wrapText="1"/>
    </xf>
    <xf numFmtId="44" fontId="3" fillId="12" borderId="2" xfId="5" applyNumberFormat="1" applyFont="1" applyFill="1" applyBorder="1" applyAlignment="1">
      <alignment horizontal="center" vertical="center" wrapText="1"/>
    </xf>
    <xf numFmtId="0" fontId="21" fillId="0" borderId="0" xfId="0" applyFont="1"/>
    <xf numFmtId="0" fontId="16" fillId="9" borderId="2" xfId="0" applyFont="1" applyFill="1" applyBorder="1" applyAlignment="1" applyProtection="1">
      <alignment horizontal="left"/>
      <protection locked="0"/>
    </xf>
    <xf numFmtId="0" fontId="16" fillId="9" borderId="2" xfId="0" applyFont="1" applyFill="1" applyBorder="1" applyAlignment="1" applyProtection="1">
      <alignment horizontal="center" vertical="center"/>
      <protection locked="0"/>
    </xf>
    <xf numFmtId="168" fontId="16" fillId="9" borderId="2" xfId="2" applyNumberFormat="1" applyFont="1" applyFill="1" applyBorder="1" applyAlignment="1" applyProtection="1">
      <alignment horizontal="left" vertical="center" wrapText="1"/>
      <protection locked="0"/>
    </xf>
    <xf numFmtId="169" fontId="16" fillId="9" borderId="2" xfId="1" applyNumberFormat="1" applyFont="1" applyFill="1" applyBorder="1" applyProtection="1">
      <protection locked="0"/>
    </xf>
    <xf numFmtId="9" fontId="16" fillId="9" borderId="2" xfId="3" applyFont="1" applyFill="1" applyBorder="1" applyAlignment="1" applyProtection="1">
      <alignment horizontal="right" vertical="center"/>
      <protection locked="0"/>
    </xf>
    <xf numFmtId="0" fontId="8" fillId="0" borderId="2" xfId="0" applyFont="1" applyBorder="1" applyAlignment="1">
      <alignment wrapText="1"/>
    </xf>
    <xf numFmtId="0" fontId="8" fillId="0" borderId="2" xfId="0" applyFont="1" applyBorder="1" applyAlignment="1">
      <alignment vertical="top" wrapText="1"/>
    </xf>
    <xf numFmtId="44" fontId="6" fillId="8" borderId="6" xfId="5" applyNumberFormat="1" applyFont="1" applyFill="1" applyBorder="1" applyAlignment="1" applyProtection="1">
      <alignment horizontal="center" vertical="center" wrapText="1"/>
      <protection locked="0"/>
    </xf>
    <xf numFmtId="0" fontId="6" fillId="9" borderId="5" xfId="5" applyFont="1" applyFill="1" applyBorder="1" applyAlignment="1" applyProtection="1">
      <alignment horizontal="left" vertical="center" wrapText="1"/>
      <protection locked="0"/>
    </xf>
    <xf numFmtId="0" fontId="6" fillId="9" borderId="5" xfId="5" applyFont="1" applyFill="1" applyBorder="1" applyAlignment="1" applyProtection="1">
      <alignment horizontal="center" vertical="center" wrapText="1"/>
      <protection locked="0"/>
    </xf>
    <xf numFmtId="0" fontId="8" fillId="9" borderId="12" xfId="0" applyFont="1" applyFill="1" applyBorder="1" applyAlignment="1">
      <alignment horizont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0" xfId="5" applyFont="1" applyAlignment="1">
      <alignment horizontal="center" vertical="center" wrapText="1"/>
    </xf>
    <xf numFmtId="0" fontId="6" fillId="5" borderId="3" xfId="5" quotePrefix="1" applyFont="1" applyFill="1" applyBorder="1" applyAlignment="1">
      <alignment horizontal="left" vertical="center" wrapText="1"/>
    </xf>
    <xf numFmtId="0" fontId="7" fillId="0" borderId="0" xfId="5" applyFont="1" applyAlignment="1">
      <alignment horizontal="center" vertical="center" wrapText="1"/>
    </xf>
    <xf numFmtId="0" fontId="7" fillId="3" borderId="1" xfId="0" applyFont="1" applyFill="1" applyBorder="1" applyAlignment="1">
      <alignment horizontal="left" vertical="top" wrapText="1"/>
    </xf>
    <xf numFmtId="0" fontId="6" fillId="3"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3" borderId="2" xfId="5" applyFont="1" applyFill="1" applyBorder="1" applyAlignment="1">
      <alignment horizontal="left" vertical="center" wrapText="1"/>
    </xf>
    <xf numFmtId="0" fontId="8" fillId="9" borderId="2" xfId="0" applyFont="1" applyFill="1" applyBorder="1" applyAlignment="1">
      <alignment horizontal="center" wrapText="1"/>
    </xf>
    <xf numFmtId="44" fontId="7" fillId="5" borderId="7" xfId="5" applyNumberFormat="1" applyFont="1" applyFill="1" applyBorder="1" applyAlignment="1">
      <alignment horizontal="center" vertical="center" wrapText="1"/>
    </xf>
    <xf numFmtId="44" fontId="7" fillId="5" borderId="9" xfId="5" applyNumberFormat="1" applyFont="1" applyFill="1" applyBorder="1" applyAlignment="1">
      <alignment horizontal="center" vertical="center" wrapText="1"/>
    </xf>
    <xf numFmtId="44" fontId="7" fillId="5" borderId="5" xfId="5" applyNumberFormat="1" applyFont="1" applyFill="1" applyBorder="1" applyAlignment="1">
      <alignment horizontal="center" vertical="center" wrapText="1"/>
    </xf>
    <xf numFmtId="0" fontId="23" fillId="5" borderId="7"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23" fillId="5" borderId="5" xfId="0" applyFont="1" applyFill="1" applyBorder="1" applyAlignment="1">
      <alignment horizontal="center" vertical="center" wrapText="1"/>
    </xf>
    <xf numFmtId="3" fontId="18" fillId="5" borderId="8" xfId="0" applyNumberFormat="1" applyFont="1" applyFill="1" applyBorder="1" applyAlignment="1">
      <alignment horizontal="center" vertical="center"/>
    </xf>
    <xf numFmtId="3" fontId="18" fillId="5" borderId="13" xfId="0" applyNumberFormat="1" applyFont="1" applyFill="1" applyBorder="1" applyAlignment="1">
      <alignment horizontal="center" vertical="center"/>
    </xf>
    <xf numFmtId="0" fontId="16" fillId="11" borderId="2" xfId="4" applyFont="1" applyFill="1" applyBorder="1" applyAlignment="1" applyProtection="1">
      <alignment horizontal="center" vertical="center" wrapText="1"/>
    </xf>
    <xf numFmtId="0" fontId="23" fillId="5" borderId="7" xfId="0" applyFont="1" applyFill="1" applyBorder="1" applyAlignment="1">
      <alignment vertical="center"/>
    </xf>
    <xf numFmtId="0" fontId="23" fillId="5" borderId="9" xfId="0" applyFont="1" applyFill="1" applyBorder="1" applyAlignment="1">
      <alignment vertical="center"/>
    </xf>
    <xf numFmtId="0" fontId="23" fillId="5" borderId="5" xfId="0" applyFont="1" applyFill="1" applyBorder="1" applyAlignment="1">
      <alignment vertical="center"/>
    </xf>
    <xf numFmtId="0" fontId="23" fillId="5" borderId="7" xfId="0" applyFont="1" applyFill="1" applyBorder="1" applyAlignment="1">
      <alignment horizontal="center" vertical="center"/>
    </xf>
    <xf numFmtId="0" fontId="23" fillId="5" borderId="9" xfId="0" applyFont="1" applyFill="1" applyBorder="1" applyAlignment="1">
      <alignment horizontal="center" vertical="center"/>
    </xf>
    <xf numFmtId="0" fontId="23" fillId="5" borderId="5" xfId="0" applyFont="1" applyFill="1" applyBorder="1" applyAlignment="1">
      <alignment horizontal="center" vertical="center"/>
    </xf>
    <xf numFmtId="0" fontId="23" fillId="5" borderId="2" xfId="0" applyFont="1" applyFill="1" applyBorder="1" applyAlignment="1">
      <alignment horizontal="center" vertical="center" wrapText="1"/>
    </xf>
    <xf numFmtId="0" fontId="25" fillId="0" borderId="0" xfId="0" applyFont="1" applyAlignment="1">
      <alignment horizontal="left"/>
    </xf>
    <xf numFmtId="0" fontId="28" fillId="0" borderId="15" xfId="0" applyFont="1" applyBorder="1" applyAlignment="1">
      <alignment horizontal="left" vertical="top"/>
    </xf>
    <xf numFmtId="0" fontId="28" fillId="0" borderId="16" xfId="0" applyFont="1" applyBorder="1" applyAlignment="1">
      <alignment horizontal="left" vertical="top"/>
    </xf>
    <xf numFmtId="0" fontId="28" fillId="0" borderId="17" xfId="0" applyFont="1" applyBorder="1" applyAlignment="1">
      <alignment horizontal="left" vertical="top"/>
    </xf>
    <xf numFmtId="0" fontId="27" fillId="0" borderId="0" xfId="0" applyFont="1"/>
    <xf numFmtId="0" fontId="28" fillId="0" borderId="0" xfId="0" applyFont="1"/>
    <xf numFmtId="0" fontId="28" fillId="0" borderId="18" xfId="0" applyFont="1" applyBorder="1"/>
    <xf numFmtId="0" fontId="30" fillId="13" borderId="15" xfId="0" applyFont="1" applyFill="1" applyBorder="1" applyAlignment="1">
      <alignment horizontal="left" vertical="center" wrapText="1"/>
    </xf>
    <xf numFmtId="0" fontId="30" fillId="13" borderId="16" xfId="0" applyFont="1" applyFill="1" applyBorder="1" applyAlignment="1">
      <alignment horizontal="left" vertical="center" wrapText="1"/>
    </xf>
    <xf numFmtId="0" fontId="30" fillId="13" borderId="17" xfId="0" applyFont="1" applyFill="1" applyBorder="1" applyAlignment="1">
      <alignment horizontal="left" vertical="center" wrapText="1"/>
    </xf>
    <xf numFmtId="0" fontId="28" fillId="0" borderId="15" xfId="0" applyFont="1" applyBorder="1" applyAlignment="1">
      <alignment horizontal="center" vertical="top"/>
    </xf>
    <xf numFmtId="0" fontId="28" fillId="0" borderId="16" xfId="0" applyFont="1" applyBorder="1" applyAlignment="1">
      <alignment horizontal="center" vertical="top"/>
    </xf>
    <xf numFmtId="0" fontId="28" fillId="0" borderId="17" xfId="0" applyFont="1" applyBorder="1" applyAlignment="1">
      <alignment horizontal="center" vertical="top"/>
    </xf>
    <xf numFmtId="0" fontId="28" fillId="0" borderId="15" xfId="0" applyFont="1" applyBorder="1" applyAlignment="1">
      <alignment horizontal="left" vertical="top" wrapText="1"/>
    </xf>
    <xf numFmtId="0" fontId="28" fillId="0" borderId="16" xfId="0" applyFont="1" applyBorder="1" applyAlignment="1">
      <alignment horizontal="left" vertical="top" wrapText="1"/>
    </xf>
    <xf numFmtId="0" fontId="28" fillId="0" borderId="17" xfId="0" applyFont="1" applyBorder="1" applyAlignment="1">
      <alignment horizontal="left" vertical="top" wrapText="1"/>
    </xf>
    <xf numFmtId="0" fontId="30" fillId="14" borderId="15" xfId="0" applyFont="1" applyFill="1" applyBorder="1" applyAlignment="1">
      <alignment horizontal="left" vertical="top"/>
    </xf>
    <xf numFmtId="0" fontId="30" fillId="14" borderId="16" xfId="0" applyFont="1" applyFill="1" applyBorder="1" applyAlignment="1">
      <alignment horizontal="left" vertical="top"/>
    </xf>
    <xf numFmtId="0" fontId="30" fillId="14" borderId="17" xfId="0" applyFont="1" applyFill="1" applyBorder="1" applyAlignment="1">
      <alignment horizontal="left" vertical="top"/>
    </xf>
    <xf numFmtId="0" fontId="31" fillId="0" borderId="0" xfId="0" applyFont="1"/>
    <xf numFmtId="0" fontId="28" fillId="0" borderId="0" xfId="0" applyFont="1" applyAlignment="1">
      <alignment horizontal="left"/>
    </xf>
  </cellXfs>
  <cellStyles count="6">
    <cellStyle name="%" xfId="5" xr:uid="{4C87A5EC-8A3B-4B54-B2A1-2C1C641F6984}"/>
    <cellStyle name="Komma" xfId="1" builtinId="3"/>
    <cellStyle name="Ongeldig" xfId="4" builtinId="27"/>
    <cellStyle name="Procent" xfId="3" builtinId="5"/>
    <cellStyle name="Standaard" xfId="0" builtinId="0"/>
    <cellStyle name="Valuta" xfId="2" builtinId="4"/>
  </cellStyles>
  <dxfs count="0"/>
  <tableStyles count="0" defaultTableStyle="TableStyleMedium2" defaultPivotStyle="PivotStyleLight16"/>
  <colors>
    <mruColors>
      <color rgb="FFFFFF99"/>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A05E6-19C8-4F0E-A6AF-9BF6720161B8}">
  <dimension ref="A1:IW100"/>
  <sheetViews>
    <sheetView tabSelected="1" zoomScaleNormal="100" workbookViewId="0"/>
  </sheetViews>
  <sheetFormatPr defaultColWidth="8.75" defaultRowHeight="12.75"/>
  <cols>
    <col min="1" max="1" width="5.25" style="36" customWidth="1"/>
    <col min="2" max="2" width="63" style="46" customWidth="1"/>
    <col min="3" max="3" width="13.125" style="46" customWidth="1"/>
    <col min="4" max="4" width="17.125" style="47" customWidth="1"/>
    <col min="5" max="5" width="12.375" style="110" customWidth="1"/>
    <col min="6" max="6" width="14.25" style="48" customWidth="1"/>
    <col min="7" max="8" width="17.25" style="48" customWidth="1"/>
    <col min="9" max="9" width="43.25" style="36" customWidth="1"/>
    <col min="10" max="10" width="8.75" style="36"/>
    <col min="11" max="11" width="10.375" style="36" bestFit="1" customWidth="1"/>
    <col min="12" max="217" width="8.75" style="36"/>
    <col min="218" max="218" width="5.25" style="36" customWidth="1"/>
    <col min="219" max="219" width="49.375" style="36" bestFit="1" customWidth="1"/>
    <col min="220" max="220" width="18.25" style="36" customWidth="1"/>
    <col min="221" max="221" width="12.25" style="36" customWidth="1"/>
    <col min="222" max="222" width="12.375" style="36" customWidth="1"/>
    <col min="223" max="224" width="23.375" style="36" customWidth="1"/>
    <col min="225" max="225" width="21.75" style="36" bestFit="1" customWidth="1"/>
    <col min="226" max="226" width="63.75" style="36" customWidth="1"/>
    <col min="227" max="227" width="8.75" style="36"/>
    <col min="228" max="228" width="13" style="36" customWidth="1"/>
    <col min="229" max="473" width="8.75" style="36"/>
    <col min="474" max="474" width="5.25" style="36" customWidth="1"/>
    <col min="475" max="475" width="49.375" style="36" bestFit="1" customWidth="1"/>
    <col min="476" max="476" width="18.25" style="36" customWidth="1"/>
    <col min="477" max="477" width="12.25" style="36" customWidth="1"/>
    <col min="478" max="478" width="12.375" style="36" customWidth="1"/>
    <col min="479" max="480" width="23.375" style="36" customWidth="1"/>
    <col min="481" max="481" width="21.75" style="36" bestFit="1" customWidth="1"/>
    <col min="482" max="482" width="63.75" style="36" customWidth="1"/>
    <col min="483" max="483" width="8.75" style="36"/>
    <col min="484" max="484" width="13" style="36" customWidth="1"/>
    <col min="485" max="729" width="8.75" style="36"/>
    <col min="730" max="730" width="5.25" style="36" customWidth="1"/>
    <col min="731" max="731" width="49.375" style="36" bestFit="1" customWidth="1"/>
    <col min="732" max="732" width="18.25" style="36" customWidth="1"/>
    <col min="733" max="733" width="12.25" style="36" customWidth="1"/>
    <col min="734" max="734" width="12.375" style="36" customWidth="1"/>
    <col min="735" max="736" width="23.375" style="36" customWidth="1"/>
    <col min="737" max="737" width="21.75" style="36" bestFit="1" customWidth="1"/>
    <col min="738" max="738" width="63.75" style="36" customWidth="1"/>
    <col min="739" max="739" width="8.75" style="36"/>
    <col min="740" max="740" width="13" style="36" customWidth="1"/>
    <col min="741" max="985" width="8.75" style="36"/>
    <col min="986" max="986" width="5.25" style="36" customWidth="1"/>
    <col min="987" max="987" width="49.375" style="36" bestFit="1" customWidth="1"/>
    <col min="988" max="988" width="18.25" style="36" customWidth="1"/>
    <col min="989" max="989" width="12.25" style="36" customWidth="1"/>
    <col min="990" max="990" width="12.375" style="36" customWidth="1"/>
    <col min="991" max="992" width="23.375" style="36" customWidth="1"/>
    <col min="993" max="993" width="21.75" style="36" bestFit="1" customWidth="1"/>
    <col min="994" max="994" width="63.75" style="36" customWidth="1"/>
    <col min="995" max="995" width="8.75" style="36"/>
    <col min="996" max="996" width="13" style="36" customWidth="1"/>
    <col min="997" max="1241" width="8.75" style="36"/>
    <col min="1242" max="1242" width="5.25" style="36" customWidth="1"/>
    <col min="1243" max="1243" width="49.375" style="36" bestFit="1" customWidth="1"/>
    <col min="1244" max="1244" width="18.25" style="36" customWidth="1"/>
    <col min="1245" max="1245" width="12.25" style="36" customWidth="1"/>
    <col min="1246" max="1246" width="12.375" style="36" customWidth="1"/>
    <col min="1247" max="1248" width="23.375" style="36" customWidth="1"/>
    <col min="1249" max="1249" width="21.75" style="36" bestFit="1" customWidth="1"/>
    <col min="1250" max="1250" width="63.75" style="36" customWidth="1"/>
    <col min="1251" max="1251" width="8.75" style="36"/>
    <col min="1252" max="1252" width="13" style="36" customWidth="1"/>
    <col min="1253" max="1497" width="8.75" style="36"/>
    <col min="1498" max="1498" width="5.25" style="36" customWidth="1"/>
    <col min="1499" max="1499" width="49.375" style="36" bestFit="1" customWidth="1"/>
    <col min="1500" max="1500" width="18.25" style="36" customWidth="1"/>
    <col min="1501" max="1501" width="12.25" style="36" customWidth="1"/>
    <col min="1502" max="1502" width="12.375" style="36" customWidth="1"/>
    <col min="1503" max="1504" width="23.375" style="36" customWidth="1"/>
    <col min="1505" max="1505" width="21.75" style="36" bestFit="1" customWidth="1"/>
    <col min="1506" max="1506" width="63.75" style="36" customWidth="1"/>
    <col min="1507" max="1507" width="8.75" style="36"/>
    <col min="1508" max="1508" width="13" style="36" customWidth="1"/>
    <col min="1509" max="1753" width="8.75" style="36"/>
    <col min="1754" max="1754" width="5.25" style="36" customWidth="1"/>
    <col min="1755" max="1755" width="49.375" style="36" bestFit="1" customWidth="1"/>
    <col min="1756" max="1756" width="18.25" style="36" customWidth="1"/>
    <col min="1757" max="1757" width="12.25" style="36" customWidth="1"/>
    <col min="1758" max="1758" width="12.375" style="36" customWidth="1"/>
    <col min="1759" max="1760" width="23.375" style="36" customWidth="1"/>
    <col min="1761" max="1761" width="21.75" style="36" bestFit="1" customWidth="1"/>
    <col min="1762" max="1762" width="63.75" style="36" customWidth="1"/>
    <col min="1763" max="1763" width="8.75" style="36"/>
    <col min="1764" max="1764" width="13" style="36" customWidth="1"/>
    <col min="1765" max="2009" width="8.75" style="36"/>
    <col min="2010" max="2010" width="5.25" style="36" customWidth="1"/>
    <col min="2011" max="2011" width="49.375" style="36" bestFit="1" customWidth="1"/>
    <col min="2012" max="2012" width="18.25" style="36" customWidth="1"/>
    <col min="2013" max="2013" width="12.25" style="36" customWidth="1"/>
    <col min="2014" max="2014" width="12.375" style="36" customWidth="1"/>
    <col min="2015" max="2016" width="23.375" style="36" customWidth="1"/>
    <col min="2017" max="2017" width="21.75" style="36" bestFit="1" customWidth="1"/>
    <col min="2018" max="2018" width="63.75" style="36" customWidth="1"/>
    <col min="2019" max="2019" width="8.75" style="36"/>
    <col min="2020" max="2020" width="13" style="36" customWidth="1"/>
    <col min="2021" max="2265" width="8.75" style="36"/>
    <col min="2266" max="2266" width="5.25" style="36" customWidth="1"/>
    <col min="2267" max="2267" width="49.375" style="36" bestFit="1" customWidth="1"/>
    <col min="2268" max="2268" width="18.25" style="36" customWidth="1"/>
    <col min="2269" max="2269" width="12.25" style="36" customWidth="1"/>
    <col min="2270" max="2270" width="12.375" style="36" customWidth="1"/>
    <col min="2271" max="2272" width="23.375" style="36" customWidth="1"/>
    <col min="2273" max="2273" width="21.75" style="36" bestFit="1" customWidth="1"/>
    <col min="2274" max="2274" width="63.75" style="36" customWidth="1"/>
    <col min="2275" max="2275" width="8.75" style="36"/>
    <col min="2276" max="2276" width="13" style="36" customWidth="1"/>
    <col min="2277" max="2521" width="8.75" style="36"/>
    <col min="2522" max="2522" width="5.25" style="36" customWidth="1"/>
    <col min="2523" max="2523" width="49.375" style="36" bestFit="1" customWidth="1"/>
    <col min="2524" max="2524" width="18.25" style="36" customWidth="1"/>
    <col min="2525" max="2525" width="12.25" style="36" customWidth="1"/>
    <col min="2526" max="2526" width="12.375" style="36" customWidth="1"/>
    <col min="2527" max="2528" width="23.375" style="36" customWidth="1"/>
    <col min="2529" max="2529" width="21.75" style="36" bestFit="1" customWidth="1"/>
    <col min="2530" max="2530" width="63.75" style="36" customWidth="1"/>
    <col min="2531" max="2531" width="8.75" style="36"/>
    <col min="2532" max="2532" width="13" style="36" customWidth="1"/>
    <col min="2533" max="2777" width="8.75" style="36"/>
    <col min="2778" max="2778" width="5.25" style="36" customWidth="1"/>
    <col min="2779" max="2779" width="49.375" style="36" bestFit="1" customWidth="1"/>
    <col min="2780" max="2780" width="18.25" style="36" customWidth="1"/>
    <col min="2781" max="2781" width="12.25" style="36" customWidth="1"/>
    <col min="2782" max="2782" width="12.375" style="36" customWidth="1"/>
    <col min="2783" max="2784" width="23.375" style="36" customWidth="1"/>
    <col min="2785" max="2785" width="21.75" style="36" bestFit="1" customWidth="1"/>
    <col min="2786" max="2786" width="63.75" style="36" customWidth="1"/>
    <col min="2787" max="2787" width="8.75" style="36"/>
    <col min="2788" max="2788" width="13" style="36" customWidth="1"/>
    <col min="2789" max="3033" width="8.75" style="36"/>
    <col min="3034" max="3034" width="5.25" style="36" customWidth="1"/>
    <col min="3035" max="3035" width="49.375" style="36" bestFit="1" customWidth="1"/>
    <col min="3036" max="3036" width="18.25" style="36" customWidth="1"/>
    <col min="3037" max="3037" width="12.25" style="36" customWidth="1"/>
    <col min="3038" max="3038" width="12.375" style="36" customWidth="1"/>
    <col min="3039" max="3040" width="23.375" style="36" customWidth="1"/>
    <col min="3041" max="3041" width="21.75" style="36" bestFit="1" customWidth="1"/>
    <col min="3042" max="3042" width="63.75" style="36" customWidth="1"/>
    <col min="3043" max="3043" width="8.75" style="36"/>
    <col min="3044" max="3044" width="13" style="36" customWidth="1"/>
    <col min="3045" max="3289" width="8.75" style="36"/>
    <col min="3290" max="3290" width="5.25" style="36" customWidth="1"/>
    <col min="3291" max="3291" width="49.375" style="36" bestFit="1" customWidth="1"/>
    <col min="3292" max="3292" width="18.25" style="36" customWidth="1"/>
    <col min="3293" max="3293" width="12.25" style="36" customWidth="1"/>
    <col min="3294" max="3294" width="12.375" style="36" customWidth="1"/>
    <col min="3295" max="3296" width="23.375" style="36" customWidth="1"/>
    <col min="3297" max="3297" width="21.75" style="36" bestFit="1" customWidth="1"/>
    <col min="3298" max="3298" width="63.75" style="36" customWidth="1"/>
    <col min="3299" max="3299" width="8.75" style="36"/>
    <col min="3300" max="3300" width="13" style="36" customWidth="1"/>
    <col min="3301" max="3545" width="8.75" style="36"/>
    <col min="3546" max="3546" width="5.25" style="36" customWidth="1"/>
    <col min="3547" max="3547" width="49.375" style="36" bestFit="1" customWidth="1"/>
    <col min="3548" max="3548" width="18.25" style="36" customWidth="1"/>
    <col min="3549" max="3549" width="12.25" style="36" customWidth="1"/>
    <col min="3550" max="3550" width="12.375" style="36" customWidth="1"/>
    <col min="3551" max="3552" width="23.375" style="36" customWidth="1"/>
    <col min="3553" max="3553" width="21.75" style="36" bestFit="1" customWidth="1"/>
    <col min="3554" max="3554" width="63.75" style="36" customWidth="1"/>
    <col min="3555" max="3555" width="8.75" style="36"/>
    <col min="3556" max="3556" width="13" style="36" customWidth="1"/>
    <col min="3557" max="3801" width="8.75" style="36"/>
    <col min="3802" max="3802" width="5.25" style="36" customWidth="1"/>
    <col min="3803" max="3803" width="49.375" style="36" bestFit="1" customWidth="1"/>
    <col min="3804" max="3804" width="18.25" style="36" customWidth="1"/>
    <col min="3805" max="3805" width="12.25" style="36" customWidth="1"/>
    <col min="3806" max="3806" width="12.375" style="36" customWidth="1"/>
    <col min="3807" max="3808" width="23.375" style="36" customWidth="1"/>
    <col min="3809" max="3809" width="21.75" style="36" bestFit="1" customWidth="1"/>
    <col min="3810" max="3810" width="63.75" style="36" customWidth="1"/>
    <col min="3811" max="3811" width="8.75" style="36"/>
    <col min="3812" max="3812" width="13" style="36" customWidth="1"/>
    <col min="3813" max="4057" width="8.75" style="36"/>
    <col min="4058" max="4058" width="5.25" style="36" customWidth="1"/>
    <col min="4059" max="4059" width="49.375" style="36" bestFit="1" customWidth="1"/>
    <col min="4060" max="4060" width="18.25" style="36" customWidth="1"/>
    <col min="4061" max="4061" width="12.25" style="36" customWidth="1"/>
    <col min="4062" max="4062" width="12.375" style="36" customWidth="1"/>
    <col min="4063" max="4064" width="23.375" style="36" customWidth="1"/>
    <col min="4065" max="4065" width="21.75" style="36" bestFit="1" customWidth="1"/>
    <col min="4066" max="4066" width="63.75" style="36" customWidth="1"/>
    <col min="4067" max="4067" width="8.75" style="36"/>
    <col min="4068" max="4068" width="13" style="36" customWidth="1"/>
    <col min="4069" max="4313" width="8.75" style="36"/>
    <col min="4314" max="4314" width="5.25" style="36" customWidth="1"/>
    <col min="4315" max="4315" width="49.375" style="36" bestFit="1" customWidth="1"/>
    <col min="4316" max="4316" width="18.25" style="36" customWidth="1"/>
    <col min="4317" max="4317" width="12.25" style="36" customWidth="1"/>
    <col min="4318" max="4318" width="12.375" style="36" customWidth="1"/>
    <col min="4319" max="4320" width="23.375" style="36" customWidth="1"/>
    <col min="4321" max="4321" width="21.75" style="36" bestFit="1" customWidth="1"/>
    <col min="4322" max="4322" width="63.75" style="36" customWidth="1"/>
    <col min="4323" max="4323" width="8.75" style="36"/>
    <col min="4324" max="4324" width="13" style="36" customWidth="1"/>
    <col min="4325" max="4569" width="8.75" style="36"/>
    <col min="4570" max="4570" width="5.25" style="36" customWidth="1"/>
    <col min="4571" max="4571" width="49.375" style="36" bestFit="1" customWidth="1"/>
    <col min="4572" max="4572" width="18.25" style="36" customWidth="1"/>
    <col min="4573" max="4573" width="12.25" style="36" customWidth="1"/>
    <col min="4574" max="4574" width="12.375" style="36" customWidth="1"/>
    <col min="4575" max="4576" width="23.375" style="36" customWidth="1"/>
    <col min="4577" max="4577" width="21.75" style="36" bestFit="1" customWidth="1"/>
    <col min="4578" max="4578" width="63.75" style="36" customWidth="1"/>
    <col min="4579" max="4579" width="8.75" style="36"/>
    <col min="4580" max="4580" width="13" style="36" customWidth="1"/>
    <col min="4581" max="4825" width="8.75" style="36"/>
    <col min="4826" max="4826" width="5.25" style="36" customWidth="1"/>
    <col min="4827" max="4827" width="49.375" style="36" bestFit="1" customWidth="1"/>
    <col min="4828" max="4828" width="18.25" style="36" customWidth="1"/>
    <col min="4829" max="4829" width="12.25" style="36" customWidth="1"/>
    <col min="4830" max="4830" width="12.375" style="36" customWidth="1"/>
    <col min="4831" max="4832" width="23.375" style="36" customWidth="1"/>
    <col min="4833" max="4833" width="21.75" style="36" bestFit="1" customWidth="1"/>
    <col min="4834" max="4834" width="63.75" style="36" customWidth="1"/>
    <col min="4835" max="4835" width="8.75" style="36"/>
    <col min="4836" max="4836" width="13" style="36" customWidth="1"/>
    <col min="4837" max="5081" width="8.75" style="36"/>
    <col min="5082" max="5082" width="5.25" style="36" customWidth="1"/>
    <col min="5083" max="5083" width="49.375" style="36" bestFit="1" customWidth="1"/>
    <col min="5084" max="5084" width="18.25" style="36" customWidth="1"/>
    <col min="5085" max="5085" width="12.25" style="36" customWidth="1"/>
    <col min="5086" max="5086" width="12.375" style="36" customWidth="1"/>
    <col min="5087" max="5088" width="23.375" style="36" customWidth="1"/>
    <col min="5089" max="5089" width="21.75" style="36" bestFit="1" customWidth="1"/>
    <col min="5090" max="5090" width="63.75" style="36" customWidth="1"/>
    <col min="5091" max="5091" width="8.75" style="36"/>
    <col min="5092" max="5092" width="13" style="36" customWidth="1"/>
    <col min="5093" max="5337" width="8.75" style="36"/>
    <col min="5338" max="5338" width="5.25" style="36" customWidth="1"/>
    <col min="5339" max="5339" width="49.375" style="36" bestFit="1" customWidth="1"/>
    <col min="5340" max="5340" width="18.25" style="36" customWidth="1"/>
    <col min="5341" max="5341" width="12.25" style="36" customWidth="1"/>
    <col min="5342" max="5342" width="12.375" style="36" customWidth="1"/>
    <col min="5343" max="5344" width="23.375" style="36" customWidth="1"/>
    <col min="5345" max="5345" width="21.75" style="36" bestFit="1" customWidth="1"/>
    <col min="5346" max="5346" width="63.75" style="36" customWidth="1"/>
    <col min="5347" max="5347" width="8.75" style="36"/>
    <col min="5348" max="5348" width="13" style="36" customWidth="1"/>
    <col min="5349" max="5593" width="8.75" style="36"/>
    <col min="5594" max="5594" width="5.25" style="36" customWidth="1"/>
    <col min="5595" max="5595" width="49.375" style="36" bestFit="1" customWidth="1"/>
    <col min="5596" max="5596" width="18.25" style="36" customWidth="1"/>
    <col min="5597" max="5597" width="12.25" style="36" customWidth="1"/>
    <col min="5598" max="5598" width="12.375" style="36" customWidth="1"/>
    <col min="5599" max="5600" width="23.375" style="36" customWidth="1"/>
    <col min="5601" max="5601" width="21.75" style="36" bestFit="1" customWidth="1"/>
    <col min="5602" max="5602" width="63.75" style="36" customWidth="1"/>
    <col min="5603" max="5603" width="8.75" style="36"/>
    <col min="5604" max="5604" width="13" style="36" customWidth="1"/>
    <col min="5605" max="5849" width="8.75" style="36"/>
    <col min="5850" max="5850" width="5.25" style="36" customWidth="1"/>
    <col min="5851" max="5851" width="49.375" style="36" bestFit="1" customWidth="1"/>
    <col min="5852" max="5852" width="18.25" style="36" customWidth="1"/>
    <col min="5853" max="5853" width="12.25" style="36" customWidth="1"/>
    <col min="5854" max="5854" width="12.375" style="36" customWidth="1"/>
    <col min="5855" max="5856" width="23.375" style="36" customWidth="1"/>
    <col min="5857" max="5857" width="21.75" style="36" bestFit="1" customWidth="1"/>
    <col min="5858" max="5858" width="63.75" style="36" customWidth="1"/>
    <col min="5859" max="5859" width="8.75" style="36"/>
    <col min="5860" max="5860" width="13" style="36" customWidth="1"/>
    <col min="5861" max="6105" width="8.75" style="36"/>
    <col min="6106" max="6106" width="5.25" style="36" customWidth="1"/>
    <col min="6107" max="6107" width="49.375" style="36" bestFit="1" customWidth="1"/>
    <col min="6108" max="6108" width="18.25" style="36" customWidth="1"/>
    <col min="6109" max="6109" width="12.25" style="36" customWidth="1"/>
    <col min="6110" max="6110" width="12.375" style="36" customWidth="1"/>
    <col min="6111" max="6112" width="23.375" style="36" customWidth="1"/>
    <col min="6113" max="6113" width="21.75" style="36" bestFit="1" customWidth="1"/>
    <col min="6114" max="6114" width="63.75" style="36" customWidth="1"/>
    <col min="6115" max="6115" width="8.75" style="36"/>
    <col min="6116" max="6116" width="13" style="36" customWidth="1"/>
    <col min="6117" max="6361" width="8.75" style="36"/>
    <col min="6362" max="6362" width="5.25" style="36" customWidth="1"/>
    <col min="6363" max="6363" width="49.375" style="36" bestFit="1" customWidth="1"/>
    <col min="6364" max="6364" width="18.25" style="36" customWidth="1"/>
    <col min="6365" max="6365" width="12.25" style="36" customWidth="1"/>
    <col min="6366" max="6366" width="12.375" style="36" customWidth="1"/>
    <col min="6367" max="6368" width="23.375" style="36" customWidth="1"/>
    <col min="6369" max="6369" width="21.75" style="36" bestFit="1" customWidth="1"/>
    <col min="6370" max="6370" width="63.75" style="36" customWidth="1"/>
    <col min="6371" max="6371" width="8.75" style="36"/>
    <col min="6372" max="6372" width="13" style="36" customWidth="1"/>
    <col min="6373" max="6617" width="8.75" style="36"/>
    <col min="6618" max="6618" width="5.25" style="36" customWidth="1"/>
    <col min="6619" max="6619" width="49.375" style="36" bestFit="1" customWidth="1"/>
    <col min="6620" max="6620" width="18.25" style="36" customWidth="1"/>
    <col min="6621" max="6621" width="12.25" style="36" customWidth="1"/>
    <col min="6622" max="6622" width="12.375" style="36" customWidth="1"/>
    <col min="6623" max="6624" width="23.375" style="36" customWidth="1"/>
    <col min="6625" max="6625" width="21.75" style="36" bestFit="1" customWidth="1"/>
    <col min="6626" max="6626" width="63.75" style="36" customWidth="1"/>
    <col min="6627" max="6627" width="8.75" style="36"/>
    <col min="6628" max="6628" width="13" style="36" customWidth="1"/>
    <col min="6629" max="6873" width="8.75" style="36"/>
    <col min="6874" max="6874" width="5.25" style="36" customWidth="1"/>
    <col min="6875" max="6875" width="49.375" style="36" bestFit="1" customWidth="1"/>
    <col min="6876" max="6876" width="18.25" style="36" customWidth="1"/>
    <col min="6877" max="6877" width="12.25" style="36" customWidth="1"/>
    <col min="6878" max="6878" width="12.375" style="36" customWidth="1"/>
    <col min="6879" max="6880" width="23.375" style="36" customWidth="1"/>
    <col min="6881" max="6881" width="21.75" style="36" bestFit="1" customWidth="1"/>
    <col min="6882" max="6882" width="63.75" style="36" customWidth="1"/>
    <col min="6883" max="6883" width="8.75" style="36"/>
    <col min="6884" max="6884" width="13" style="36" customWidth="1"/>
    <col min="6885" max="7129" width="8.75" style="36"/>
    <col min="7130" max="7130" width="5.25" style="36" customWidth="1"/>
    <col min="7131" max="7131" width="49.375" style="36" bestFit="1" customWidth="1"/>
    <col min="7132" max="7132" width="18.25" style="36" customWidth="1"/>
    <col min="7133" max="7133" width="12.25" style="36" customWidth="1"/>
    <col min="7134" max="7134" width="12.375" style="36" customWidth="1"/>
    <col min="7135" max="7136" width="23.375" style="36" customWidth="1"/>
    <col min="7137" max="7137" width="21.75" style="36" bestFit="1" customWidth="1"/>
    <col min="7138" max="7138" width="63.75" style="36" customWidth="1"/>
    <col min="7139" max="7139" width="8.75" style="36"/>
    <col min="7140" max="7140" width="13" style="36" customWidth="1"/>
    <col min="7141" max="7385" width="8.75" style="36"/>
    <col min="7386" max="7386" width="5.25" style="36" customWidth="1"/>
    <col min="7387" max="7387" width="49.375" style="36" bestFit="1" customWidth="1"/>
    <col min="7388" max="7388" width="18.25" style="36" customWidth="1"/>
    <col min="7389" max="7389" width="12.25" style="36" customWidth="1"/>
    <col min="7390" max="7390" width="12.375" style="36" customWidth="1"/>
    <col min="7391" max="7392" width="23.375" style="36" customWidth="1"/>
    <col min="7393" max="7393" width="21.75" style="36" bestFit="1" customWidth="1"/>
    <col min="7394" max="7394" width="63.75" style="36" customWidth="1"/>
    <col min="7395" max="7395" width="8.75" style="36"/>
    <col min="7396" max="7396" width="13" style="36" customWidth="1"/>
    <col min="7397" max="7641" width="8.75" style="36"/>
    <col min="7642" max="7642" width="5.25" style="36" customWidth="1"/>
    <col min="7643" max="7643" width="49.375" style="36" bestFit="1" customWidth="1"/>
    <col min="7644" max="7644" width="18.25" style="36" customWidth="1"/>
    <col min="7645" max="7645" width="12.25" style="36" customWidth="1"/>
    <col min="7646" max="7646" width="12.375" style="36" customWidth="1"/>
    <col min="7647" max="7648" width="23.375" style="36" customWidth="1"/>
    <col min="7649" max="7649" width="21.75" style="36" bestFit="1" customWidth="1"/>
    <col min="7650" max="7650" width="63.75" style="36" customWidth="1"/>
    <col min="7651" max="7651" width="8.75" style="36"/>
    <col min="7652" max="7652" width="13" style="36" customWidth="1"/>
    <col min="7653" max="7897" width="8.75" style="36"/>
    <col min="7898" max="7898" width="5.25" style="36" customWidth="1"/>
    <col min="7899" max="7899" width="49.375" style="36" bestFit="1" customWidth="1"/>
    <col min="7900" max="7900" width="18.25" style="36" customWidth="1"/>
    <col min="7901" max="7901" width="12.25" style="36" customWidth="1"/>
    <col min="7902" max="7902" width="12.375" style="36" customWidth="1"/>
    <col min="7903" max="7904" width="23.375" style="36" customWidth="1"/>
    <col min="7905" max="7905" width="21.75" style="36" bestFit="1" customWidth="1"/>
    <col min="7906" max="7906" width="63.75" style="36" customWidth="1"/>
    <col min="7907" max="7907" width="8.75" style="36"/>
    <col min="7908" max="7908" width="13" style="36" customWidth="1"/>
    <col min="7909" max="8153" width="8.75" style="36"/>
    <col min="8154" max="8154" width="5.25" style="36" customWidth="1"/>
    <col min="8155" max="8155" width="49.375" style="36" bestFit="1" customWidth="1"/>
    <col min="8156" max="8156" width="18.25" style="36" customWidth="1"/>
    <col min="8157" max="8157" width="12.25" style="36" customWidth="1"/>
    <col min="8158" max="8158" width="12.375" style="36" customWidth="1"/>
    <col min="8159" max="8160" width="23.375" style="36" customWidth="1"/>
    <col min="8161" max="8161" width="21.75" style="36" bestFit="1" customWidth="1"/>
    <col min="8162" max="8162" width="63.75" style="36" customWidth="1"/>
    <col min="8163" max="8163" width="8.75" style="36"/>
    <col min="8164" max="8164" width="13" style="36" customWidth="1"/>
    <col min="8165" max="8409" width="8.75" style="36"/>
    <col min="8410" max="8410" width="5.25" style="36" customWidth="1"/>
    <col min="8411" max="8411" width="49.375" style="36" bestFit="1" customWidth="1"/>
    <col min="8412" max="8412" width="18.25" style="36" customWidth="1"/>
    <col min="8413" max="8413" width="12.25" style="36" customWidth="1"/>
    <col min="8414" max="8414" width="12.375" style="36" customWidth="1"/>
    <col min="8415" max="8416" width="23.375" style="36" customWidth="1"/>
    <col min="8417" max="8417" width="21.75" style="36" bestFit="1" customWidth="1"/>
    <col min="8418" max="8418" width="63.75" style="36" customWidth="1"/>
    <col min="8419" max="8419" width="8.75" style="36"/>
    <col min="8420" max="8420" width="13" style="36" customWidth="1"/>
    <col min="8421" max="8665" width="8.75" style="36"/>
    <col min="8666" max="8666" width="5.25" style="36" customWidth="1"/>
    <col min="8667" max="8667" width="49.375" style="36" bestFit="1" customWidth="1"/>
    <col min="8668" max="8668" width="18.25" style="36" customWidth="1"/>
    <col min="8669" max="8669" width="12.25" style="36" customWidth="1"/>
    <col min="8670" max="8670" width="12.375" style="36" customWidth="1"/>
    <col min="8671" max="8672" width="23.375" style="36" customWidth="1"/>
    <col min="8673" max="8673" width="21.75" style="36" bestFit="1" customWidth="1"/>
    <col min="8674" max="8674" width="63.75" style="36" customWidth="1"/>
    <col min="8675" max="8675" width="8.75" style="36"/>
    <col min="8676" max="8676" width="13" style="36" customWidth="1"/>
    <col min="8677" max="8921" width="8.75" style="36"/>
    <col min="8922" max="8922" width="5.25" style="36" customWidth="1"/>
    <col min="8923" max="8923" width="49.375" style="36" bestFit="1" customWidth="1"/>
    <col min="8924" max="8924" width="18.25" style="36" customWidth="1"/>
    <col min="8925" max="8925" width="12.25" style="36" customWidth="1"/>
    <col min="8926" max="8926" width="12.375" style="36" customWidth="1"/>
    <col min="8927" max="8928" width="23.375" style="36" customWidth="1"/>
    <col min="8929" max="8929" width="21.75" style="36" bestFit="1" customWidth="1"/>
    <col min="8930" max="8930" width="63.75" style="36" customWidth="1"/>
    <col min="8931" max="8931" width="8.75" style="36"/>
    <col min="8932" max="8932" width="13" style="36" customWidth="1"/>
    <col min="8933" max="9177" width="8.75" style="36"/>
    <col min="9178" max="9178" width="5.25" style="36" customWidth="1"/>
    <col min="9179" max="9179" width="49.375" style="36" bestFit="1" customWidth="1"/>
    <col min="9180" max="9180" width="18.25" style="36" customWidth="1"/>
    <col min="9181" max="9181" width="12.25" style="36" customWidth="1"/>
    <col min="9182" max="9182" width="12.375" style="36" customWidth="1"/>
    <col min="9183" max="9184" width="23.375" style="36" customWidth="1"/>
    <col min="9185" max="9185" width="21.75" style="36" bestFit="1" customWidth="1"/>
    <col min="9186" max="9186" width="63.75" style="36" customWidth="1"/>
    <col min="9187" max="9187" width="8.75" style="36"/>
    <col min="9188" max="9188" width="13" style="36" customWidth="1"/>
    <col min="9189" max="9433" width="8.75" style="36"/>
    <col min="9434" max="9434" width="5.25" style="36" customWidth="1"/>
    <col min="9435" max="9435" width="49.375" style="36" bestFit="1" customWidth="1"/>
    <col min="9436" max="9436" width="18.25" style="36" customWidth="1"/>
    <col min="9437" max="9437" width="12.25" style="36" customWidth="1"/>
    <col min="9438" max="9438" width="12.375" style="36" customWidth="1"/>
    <col min="9439" max="9440" width="23.375" style="36" customWidth="1"/>
    <col min="9441" max="9441" width="21.75" style="36" bestFit="1" customWidth="1"/>
    <col min="9442" max="9442" width="63.75" style="36" customWidth="1"/>
    <col min="9443" max="9443" width="8.75" style="36"/>
    <col min="9444" max="9444" width="13" style="36" customWidth="1"/>
    <col min="9445" max="9689" width="8.75" style="36"/>
    <col min="9690" max="9690" width="5.25" style="36" customWidth="1"/>
    <col min="9691" max="9691" width="49.375" style="36" bestFit="1" customWidth="1"/>
    <col min="9692" max="9692" width="18.25" style="36" customWidth="1"/>
    <col min="9693" max="9693" width="12.25" style="36" customWidth="1"/>
    <col min="9694" max="9694" width="12.375" style="36" customWidth="1"/>
    <col min="9695" max="9696" width="23.375" style="36" customWidth="1"/>
    <col min="9697" max="9697" width="21.75" style="36" bestFit="1" customWidth="1"/>
    <col min="9698" max="9698" width="63.75" style="36" customWidth="1"/>
    <col min="9699" max="9699" width="8.75" style="36"/>
    <col min="9700" max="9700" width="13" style="36" customWidth="1"/>
    <col min="9701" max="9945" width="8.75" style="36"/>
    <col min="9946" max="9946" width="5.25" style="36" customWidth="1"/>
    <col min="9947" max="9947" width="49.375" style="36" bestFit="1" customWidth="1"/>
    <col min="9948" max="9948" width="18.25" style="36" customWidth="1"/>
    <col min="9949" max="9949" width="12.25" style="36" customWidth="1"/>
    <col min="9950" max="9950" width="12.375" style="36" customWidth="1"/>
    <col min="9951" max="9952" width="23.375" style="36" customWidth="1"/>
    <col min="9953" max="9953" width="21.75" style="36" bestFit="1" customWidth="1"/>
    <col min="9954" max="9954" width="63.75" style="36" customWidth="1"/>
    <col min="9955" max="9955" width="8.75" style="36"/>
    <col min="9956" max="9956" width="13" style="36" customWidth="1"/>
    <col min="9957" max="10201" width="8.75" style="36"/>
    <col min="10202" max="10202" width="5.25" style="36" customWidth="1"/>
    <col min="10203" max="10203" width="49.375" style="36" bestFit="1" customWidth="1"/>
    <col min="10204" max="10204" width="18.25" style="36" customWidth="1"/>
    <col min="10205" max="10205" width="12.25" style="36" customWidth="1"/>
    <col min="10206" max="10206" width="12.375" style="36" customWidth="1"/>
    <col min="10207" max="10208" width="23.375" style="36" customWidth="1"/>
    <col min="10209" max="10209" width="21.75" style="36" bestFit="1" customWidth="1"/>
    <col min="10210" max="10210" width="63.75" style="36" customWidth="1"/>
    <col min="10211" max="10211" width="8.75" style="36"/>
    <col min="10212" max="10212" width="13" style="36" customWidth="1"/>
    <col min="10213" max="10457" width="8.75" style="36"/>
    <col min="10458" max="10458" width="5.25" style="36" customWidth="1"/>
    <col min="10459" max="10459" width="49.375" style="36" bestFit="1" customWidth="1"/>
    <col min="10460" max="10460" width="18.25" style="36" customWidth="1"/>
    <col min="10461" max="10461" width="12.25" style="36" customWidth="1"/>
    <col min="10462" max="10462" width="12.375" style="36" customWidth="1"/>
    <col min="10463" max="10464" width="23.375" style="36" customWidth="1"/>
    <col min="10465" max="10465" width="21.75" style="36" bestFit="1" customWidth="1"/>
    <col min="10466" max="10466" width="63.75" style="36" customWidth="1"/>
    <col min="10467" max="10467" width="8.75" style="36"/>
    <col min="10468" max="10468" width="13" style="36" customWidth="1"/>
    <col min="10469" max="10713" width="8.75" style="36"/>
    <col min="10714" max="10714" width="5.25" style="36" customWidth="1"/>
    <col min="10715" max="10715" width="49.375" style="36" bestFit="1" customWidth="1"/>
    <col min="10716" max="10716" width="18.25" style="36" customWidth="1"/>
    <col min="10717" max="10717" width="12.25" style="36" customWidth="1"/>
    <col min="10718" max="10718" width="12.375" style="36" customWidth="1"/>
    <col min="10719" max="10720" width="23.375" style="36" customWidth="1"/>
    <col min="10721" max="10721" width="21.75" style="36" bestFit="1" customWidth="1"/>
    <col min="10722" max="10722" width="63.75" style="36" customWidth="1"/>
    <col min="10723" max="10723" width="8.75" style="36"/>
    <col min="10724" max="10724" width="13" style="36" customWidth="1"/>
    <col min="10725" max="10969" width="8.75" style="36"/>
    <col min="10970" max="10970" width="5.25" style="36" customWidth="1"/>
    <col min="10971" max="10971" width="49.375" style="36" bestFit="1" customWidth="1"/>
    <col min="10972" max="10972" width="18.25" style="36" customWidth="1"/>
    <col min="10973" max="10973" width="12.25" style="36" customWidth="1"/>
    <col min="10974" max="10974" width="12.375" style="36" customWidth="1"/>
    <col min="10975" max="10976" width="23.375" style="36" customWidth="1"/>
    <col min="10977" max="10977" width="21.75" style="36" bestFit="1" customWidth="1"/>
    <col min="10978" max="10978" width="63.75" style="36" customWidth="1"/>
    <col min="10979" max="10979" width="8.75" style="36"/>
    <col min="10980" max="10980" width="13" style="36" customWidth="1"/>
    <col min="10981" max="11225" width="8.75" style="36"/>
    <col min="11226" max="11226" width="5.25" style="36" customWidth="1"/>
    <col min="11227" max="11227" width="49.375" style="36" bestFit="1" customWidth="1"/>
    <col min="11228" max="11228" width="18.25" style="36" customWidth="1"/>
    <col min="11229" max="11229" width="12.25" style="36" customWidth="1"/>
    <col min="11230" max="11230" width="12.375" style="36" customWidth="1"/>
    <col min="11231" max="11232" width="23.375" style="36" customWidth="1"/>
    <col min="11233" max="11233" width="21.75" style="36" bestFit="1" customWidth="1"/>
    <col min="11234" max="11234" width="63.75" style="36" customWidth="1"/>
    <col min="11235" max="11235" width="8.75" style="36"/>
    <col min="11236" max="11236" width="13" style="36" customWidth="1"/>
    <col min="11237" max="11481" width="8.75" style="36"/>
    <col min="11482" max="11482" width="5.25" style="36" customWidth="1"/>
    <col min="11483" max="11483" width="49.375" style="36" bestFit="1" customWidth="1"/>
    <col min="11484" max="11484" width="18.25" style="36" customWidth="1"/>
    <col min="11485" max="11485" width="12.25" style="36" customWidth="1"/>
    <col min="11486" max="11486" width="12.375" style="36" customWidth="1"/>
    <col min="11487" max="11488" width="23.375" style="36" customWidth="1"/>
    <col min="11489" max="11489" width="21.75" style="36" bestFit="1" customWidth="1"/>
    <col min="11490" max="11490" width="63.75" style="36" customWidth="1"/>
    <col min="11491" max="11491" width="8.75" style="36"/>
    <col min="11492" max="11492" width="13" style="36" customWidth="1"/>
    <col min="11493" max="11737" width="8.75" style="36"/>
    <col min="11738" max="11738" width="5.25" style="36" customWidth="1"/>
    <col min="11739" max="11739" width="49.375" style="36" bestFit="1" customWidth="1"/>
    <col min="11740" max="11740" width="18.25" style="36" customWidth="1"/>
    <col min="11741" max="11741" width="12.25" style="36" customWidth="1"/>
    <col min="11742" max="11742" width="12.375" style="36" customWidth="1"/>
    <col min="11743" max="11744" width="23.375" style="36" customWidth="1"/>
    <col min="11745" max="11745" width="21.75" style="36" bestFit="1" customWidth="1"/>
    <col min="11746" max="11746" width="63.75" style="36" customWidth="1"/>
    <col min="11747" max="11747" width="8.75" style="36"/>
    <col min="11748" max="11748" width="13" style="36" customWidth="1"/>
    <col min="11749" max="11993" width="8.75" style="36"/>
    <col min="11994" max="11994" width="5.25" style="36" customWidth="1"/>
    <col min="11995" max="11995" width="49.375" style="36" bestFit="1" customWidth="1"/>
    <col min="11996" max="11996" width="18.25" style="36" customWidth="1"/>
    <col min="11997" max="11997" width="12.25" style="36" customWidth="1"/>
    <col min="11998" max="11998" width="12.375" style="36" customWidth="1"/>
    <col min="11999" max="12000" width="23.375" style="36" customWidth="1"/>
    <col min="12001" max="12001" width="21.75" style="36" bestFit="1" customWidth="1"/>
    <col min="12002" max="12002" width="63.75" style="36" customWidth="1"/>
    <col min="12003" max="12003" width="8.75" style="36"/>
    <col min="12004" max="12004" width="13" style="36" customWidth="1"/>
    <col min="12005" max="12249" width="8.75" style="36"/>
    <col min="12250" max="12250" width="5.25" style="36" customWidth="1"/>
    <col min="12251" max="12251" width="49.375" style="36" bestFit="1" customWidth="1"/>
    <col min="12252" max="12252" width="18.25" style="36" customWidth="1"/>
    <col min="12253" max="12253" width="12.25" style="36" customWidth="1"/>
    <col min="12254" max="12254" width="12.375" style="36" customWidth="1"/>
    <col min="12255" max="12256" width="23.375" style="36" customWidth="1"/>
    <col min="12257" max="12257" width="21.75" style="36" bestFit="1" customWidth="1"/>
    <col min="12258" max="12258" width="63.75" style="36" customWidth="1"/>
    <col min="12259" max="12259" width="8.75" style="36"/>
    <col min="12260" max="12260" width="13" style="36" customWidth="1"/>
    <col min="12261" max="12505" width="8.75" style="36"/>
    <col min="12506" max="12506" width="5.25" style="36" customWidth="1"/>
    <col min="12507" max="12507" width="49.375" style="36" bestFit="1" customWidth="1"/>
    <col min="12508" max="12508" width="18.25" style="36" customWidth="1"/>
    <col min="12509" max="12509" width="12.25" style="36" customWidth="1"/>
    <col min="12510" max="12510" width="12.375" style="36" customWidth="1"/>
    <col min="12511" max="12512" width="23.375" style="36" customWidth="1"/>
    <col min="12513" max="12513" width="21.75" style="36" bestFit="1" customWidth="1"/>
    <col min="12514" max="12514" width="63.75" style="36" customWidth="1"/>
    <col min="12515" max="12515" width="8.75" style="36"/>
    <col min="12516" max="12516" width="13" style="36" customWidth="1"/>
    <col min="12517" max="12761" width="8.75" style="36"/>
    <col min="12762" max="12762" width="5.25" style="36" customWidth="1"/>
    <col min="12763" max="12763" width="49.375" style="36" bestFit="1" customWidth="1"/>
    <col min="12764" max="12764" width="18.25" style="36" customWidth="1"/>
    <col min="12765" max="12765" width="12.25" style="36" customWidth="1"/>
    <col min="12766" max="12766" width="12.375" style="36" customWidth="1"/>
    <col min="12767" max="12768" width="23.375" style="36" customWidth="1"/>
    <col min="12769" max="12769" width="21.75" style="36" bestFit="1" customWidth="1"/>
    <col min="12770" max="12770" width="63.75" style="36" customWidth="1"/>
    <col min="12771" max="12771" width="8.75" style="36"/>
    <col min="12772" max="12772" width="13" style="36" customWidth="1"/>
    <col min="12773" max="13017" width="8.75" style="36"/>
    <col min="13018" max="13018" width="5.25" style="36" customWidth="1"/>
    <col min="13019" max="13019" width="49.375" style="36" bestFit="1" customWidth="1"/>
    <col min="13020" max="13020" width="18.25" style="36" customWidth="1"/>
    <col min="13021" max="13021" width="12.25" style="36" customWidth="1"/>
    <col min="13022" max="13022" width="12.375" style="36" customWidth="1"/>
    <col min="13023" max="13024" width="23.375" style="36" customWidth="1"/>
    <col min="13025" max="13025" width="21.75" style="36" bestFit="1" customWidth="1"/>
    <col min="13026" max="13026" width="63.75" style="36" customWidth="1"/>
    <col min="13027" max="13027" width="8.75" style="36"/>
    <col min="13028" max="13028" width="13" style="36" customWidth="1"/>
    <col min="13029" max="13273" width="8.75" style="36"/>
    <col min="13274" max="13274" width="5.25" style="36" customWidth="1"/>
    <col min="13275" max="13275" width="49.375" style="36" bestFit="1" customWidth="1"/>
    <col min="13276" max="13276" width="18.25" style="36" customWidth="1"/>
    <col min="13277" max="13277" width="12.25" style="36" customWidth="1"/>
    <col min="13278" max="13278" width="12.375" style="36" customWidth="1"/>
    <col min="13279" max="13280" width="23.375" style="36" customWidth="1"/>
    <col min="13281" max="13281" width="21.75" style="36" bestFit="1" customWidth="1"/>
    <col min="13282" max="13282" width="63.75" style="36" customWidth="1"/>
    <col min="13283" max="13283" width="8.75" style="36"/>
    <col min="13284" max="13284" width="13" style="36" customWidth="1"/>
    <col min="13285" max="13529" width="8.75" style="36"/>
    <col min="13530" max="13530" width="5.25" style="36" customWidth="1"/>
    <col min="13531" max="13531" width="49.375" style="36" bestFit="1" customWidth="1"/>
    <col min="13532" max="13532" width="18.25" style="36" customWidth="1"/>
    <col min="13533" max="13533" width="12.25" style="36" customWidth="1"/>
    <col min="13534" max="13534" width="12.375" style="36" customWidth="1"/>
    <col min="13535" max="13536" width="23.375" style="36" customWidth="1"/>
    <col min="13537" max="13537" width="21.75" style="36" bestFit="1" customWidth="1"/>
    <col min="13538" max="13538" width="63.75" style="36" customWidth="1"/>
    <col min="13539" max="13539" width="8.75" style="36"/>
    <col min="13540" max="13540" width="13" style="36" customWidth="1"/>
    <col min="13541" max="13785" width="8.75" style="36"/>
    <col min="13786" max="13786" width="5.25" style="36" customWidth="1"/>
    <col min="13787" max="13787" width="49.375" style="36" bestFit="1" customWidth="1"/>
    <col min="13788" max="13788" width="18.25" style="36" customWidth="1"/>
    <col min="13789" max="13789" width="12.25" style="36" customWidth="1"/>
    <col min="13790" max="13790" width="12.375" style="36" customWidth="1"/>
    <col min="13791" max="13792" width="23.375" style="36" customWidth="1"/>
    <col min="13793" max="13793" width="21.75" style="36" bestFit="1" customWidth="1"/>
    <col min="13794" max="13794" width="63.75" style="36" customWidth="1"/>
    <col min="13795" max="13795" width="8.75" style="36"/>
    <col min="13796" max="13796" width="13" style="36" customWidth="1"/>
    <col min="13797" max="14041" width="8.75" style="36"/>
    <col min="14042" max="14042" width="5.25" style="36" customWidth="1"/>
    <col min="14043" max="14043" width="49.375" style="36" bestFit="1" customWidth="1"/>
    <col min="14044" max="14044" width="18.25" style="36" customWidth="1"/>
    <col min="14045" max="14045" width="12.25" style="36" customWidth="1"/>
    <col min="14046" max="14046" width="12.375" style="36" customWidth="1"/>
    <col min="14047" max="14048" width="23.375" style="36" customWidth="1"/>
    <col min="14049" max="14049" width="21.75" style="36" bestFit="1" customWidth="1"/>
    <col min="14050" max="14050" width="63.75" style="36" customWidth="1"/>
    <col min="14051" max="14051" width="8.75" style="36"/>
    <col min="14052" max="14052" width="13" style="36" customWidth="1"/>
    <col min="14053" max="14297" width="8.75" style="36"/>
    <col min="14298" max="14298" width="5.25" style="36" customWidth="1"/>
    <col min="14299" max="14299" width="49.375" style="36" bestFit="1" customWidth="1"/>
    <col min="14300" max="14300" width="18.25" style="36" customWidth="1"/>
    <col min="14301" max="14301" width="12.25" style="36" customWidth="1"/>
    <col min="14302" max="14302" width="12.375" style="36" customWidth="1"/>
    <col min="14303" max="14304" width="23.375" style="36" customWidth="1"/>
    <col min="14305" max="14305" width="21.75" style="36" bestFit="1" customWidth="1"/>
    <col min="14306" max="14306" width="63.75" style="36" customWidth="1"/>
    <col min="14307" max="14307" width="8.75" style="36"/>
    <col min="14308" max="14308" width="13" style="36" customWidth="1"/>
    <col min="14309" max="14553" width="8.75" style="36"/>
    <col min="14554" max="14554" width="5.25" style="36" customWidth="1"/>
    <col min="14555" max="14555" width="49.375" style="36" bestFit="1" customWidth="1"/>
    <col min="14556" max="14556" width="18.25" style="36" customWidth="1"/>
    <col min="14557" max="14557" width="12.25" style="36" customWidth="1"/>
    <col min="14558" max="14558" width="12.375" style="36" customWidth="1"/>
    <col min="14559" max="14560" width="23.375" style="36" customWidth="1"/>
    <col min="14561" max="14561" width="21.75" style="36" bestFit="1" customWidth="1"/>
    <col min="14562" max="14562" width="63.75" style="36" customWidth="1"/>
    <col min="14563" max="14563" width="8.75" style="36"/>
    <col min="14564" max="14564" width="13" style="36" customWidth="1"/>
    <col min="14565" max="14809" width="8.75" style="36"/>
    <col min="14810" max="14810" width="5.25" style="36" customWidth="1"/>
    <col min="14811" max="14811" width="49.375" style="36" bestFit="1" customWidth="1"/>
    <col min="14812" max="14812" width="18.25" style="36" customWidth="1"/>
    <col min="14813" max="14813" width="12.25" style="36" customWidth="1"/>
    <col min="14814" max="14814" width="12.375" style="36" customWidth="1"/>
    <col min="14815" max="14816" width="23.375" style="36" customWidth="1"/>
    <col min="14817" max="14817" width="21.75" style="36" bestFit="1" customWidth="1"/>
    <col min="14818" max="14818" width="63.75" style="36" customWidth="1"/>
    <col min="14819" max="14819" width="8.75" style="36"/>
    <col min="14820" max="14820" width="13" style="36" customWidth="1"/>
    <col min="14821" max="15065" width="8.75" style="36"/>
    <col min="15066" max="15066" width="5.25" style="36" customWidth="1"/>
    <col min="15067" max="15067" width="49.375" style="36" bestFit="1" customWidth="1"/>
    <col min="15068" max="15068" width="18.25" style="36" customWidth="1"/>
    <col min="15069" max="15069" width="12.25" style="36" customWidth="1"/>
    <col min="15070" max="15070" width="12.375" style="36" customWidth="1"/>
    <col min="15071" max="15072" width="23.375" style="36" customWidth="1"/>
    <col min="15073" max="15073" width="21.75" style="36" bestFit="1" customWidth="1"/>
    <col min="15074" max="15074" width="63.75" style="36" customWidth="1"/>
    <col min="15075" max="15075" width="8.75" style="36"/>
    <col min="15076" max="15076" width="13" style="36" customWidth="1"/>
    <col min="15077" max="15321" width="8.75" style="36"/>
    <col min="15322" max="15322" width="5.25" style="36" customWidth="1"/>
    <col min="15323" max="15323" width="49.375" style="36" bestFit="1" customWidth="1"/>
    <col min="15324" max="15324" width="18.25" style="36" customWidth="1"/>
    <col min="15325" max="15325" width="12.25" style="36" customWidth="1"/>
    <col min="15326" max="15326" width="12.375" style="36" customWidth="1"/>
    <col min="15327" max="15328" width="23.375" style="36" customWidth="1"/>
    <col min="15329" max="15329" width="21.75" style="36" bestFit="1" customWidth="1"/>
    <col min="15330" max="15330" width="63.75" style="36" customWidth="1"/>
    <col min="15331" max="15331" width="8.75" style="36"/>
    <col min="15332" max="15332" width="13" style="36" customWidth="1"/>
    <col min="15333" max="15577" width="8.75" style="36"/>
    <col min="15578" max="15578" width="5.25" style="36" customWidth="1"/>
    <col min="15579" max="15579" width="49.375" style="36" bestFit="1" customWidth="1"/>
    <col min="15580" max="15580" width="18.25" style="36" customWidth="1"/>
    <col min="15581" max="15581" width="12.25" style="36" customWidth="1"/>
    <col min="15582" max="15582" width="12.375" style="36" customWidth="1"/>
    <col min="15583" max="15584" width="23.375" style="36" customWidth="1"/>
    <col min="15585" max="15585" width="21.75" style="36" bestFit="1" customWidth="1"/>
    <col min="15586" max="15586" width="63.75" style="36" customWidth="1"/>
    <col min="15587" max="15587" width="8.75" style="36"/>
    <col min="15588" max="15588" width="13" style="36" customWidth="1"/>
    <col min="15589" max="15833" width="8.75" style="36"/>
    <col min="15834" max="15834" width="5.25" style="36" customWidth="1"/>
    <col min="15835" max="15835" width="49.375" style="36" bestFit="1" customWidth="1"/>
    <col min="15836" max="15836" width="18.25" style="36" customWidth="1"/>
    <col min="15837" max="15837" width="12.25" style="36" customWidth="1"/>
    <col min="15838" max="15838" width="12.375" style="36" customWidth="1"/>
    <col min="15839" max="15840" width="23.375" style="36" customWidth="1"/>
    <col min="15841" max="15841" width="21.75" style="36" bestFit="1" customWidth="1"/>
    <col min="15842" max="15842" width="63.75" style="36" customWidth="1"/>
    <col min="15843" max="15843" width="8.75" style="36"/>
    <col min="15844" max="15844" width="13" style="36" customWidth="1"/>
    <col min="15845" max="16089" width="8.75" style="36"/>
    <col min="16090" max="16090" width="5.25" style="36" customWidth="1"/>
    <col min="16091" max="16091" width="49.375" style="36" bestFit="1" customWidth="1"/>
    <col min="16092" max="16092" width="18.25" style="36" customWidth="1"/>
    <col min="16093" max="16093" width="12.25" style="36" customWidth="1"/>
    <col min="16094" max="16094" width="12.375" style="36" customWidth="1"/>
    <col min="16095" max="16096" width="23.375" style="36" customWidth="1"/>
    <col min="16097" max="16097" width="21.75" style="36" bestFit="1" customWidth="1"/>
    <col min="16098" max="16098" width="63.75" style="36" customWidth="1"/>
    <col min="16099" max="16099" width="8.75" style="36"/>
    <col min="16100" max="16100" width="13" style="36" customWidth="1"/>
    <col min="16101" max="16384" width="8.75" style="36"/>
  </cols>
  <sheetData>
    <row r="1" spans="1:257" ht="27" customHeight="1">
      <c r="B1" s="37" t="s">
        <v>116</v>
      </c>
      <c r="C1" s="37"/>
      <c r="D1" s="180" t="s">
        <v>114</v>
      </c>
      <c r="E1" s="180"/>
      <c r="F1" s="180"/>
      <c r="G1" s="180"/>
      <c r="H1" s="39"/>
    </row>
    <row r="2" spans="1:257" ht="9" customHeight="1">
      <c r="B2" s="37"/>
      <c r="C2" s="37"/>
      <c r="D2" s="38"/>
      <c r="E2" s="38"/>
      <c r="F2" s="38"/>
      <c r="G2" s="38"/>
      <c r="H2" s="39"/>
    </row>
    <row r="3" spans="1:257" ht="27.75" customHeight="1">
      <c r="A3" s="40"/>
      <c r="B3" s="181" t="s">
        <v>0</v>
      </c>
      <c r="C3" s="181"/>
      <c r="D3" s="181"/>
      <c r="E3" s="181"/>
      <c r="F3" s="181"/>
      <c r="G3" s="181"/>
      <c r="H3" s="181"/>
      <c r="I3" s="41"/>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row>
    <row r="4" spans="1:257" ht="131.25" customHeight="1">
      <c r="A4" s="40"/>
      <c r="B4" s="182" t="s">
        <v>107</v>
      </c>
      <c r="C4" s="182"/>
      <c r="D4" s="182"/>
      <c r="E4" s="182"/>
      <c r="F4" s="182"/>
      <c r="G4" s="182"/>
      <c r="H4" s="182"/>
      <c r="I4" s="42"/>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row>
    <row r="5" spans="1:257" ht="36" customHeight="1">
      <c r="A5" s="40"/>
      <c r="B5" s="183" t="s">
        <v>1</v>
      </c>
      <c r="C5" s="183"/>
      <c r="D5" s="183"/>
      <c r="E5" s="183"/>
      <c r="F5" s="183"/>
      <c r="G5" s="183"/>
      <c r="H5" s="183"/>
      <c r="I5" s="42"/>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row>
    <row r="6" spans="1:257" ht="39" customHeight="1">
      <c r="A6" s="44"/>
      <c r="B6" s="184" t="s">
        <v>2</v>
      </c>
      <c r="C6" s="184"/>
      <c r="D6" s="184"/>
      <c r="E6" s="184"/>
      <c r="F6" s="184"/>
      <c r="G6" s="184"/>
      <c r="H6" s="184"/>
      <c r="I6" s="45"/>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row>
    <row r="7" spans="1:257" ht="24.75" customHeight="1">
      <c r="A7" s="44"/>
      <c r="B7" s="179" t="s">
        <v>3</v>
      </c>
      <c r="C7" s="179"/>
      <c r="D7" s="179"/>
      <c r="E7" s="179"/>
      <c r="F7" s="179"/>
      <c r="G7" s="179"/>
      <c r="H7" s="179"/>
      <c r="I7" s="45"/>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row>
    <row r="8" spans="1:257">
      <c r="E8" s="178"/>
      <c r="F8" s="178"/>
      <c r="G8" s="47"/>
    </row>
    <row r="9" spans="1:257" ht="58.15" customHeight="1">
      <c r="B9" s="49" t="s">
        <v>4</v>
      </c>
      <c r="C9" s="50" t="s">
        <v>5</v>
      </c>
      <c r="D9" s="50" t="s">
        <v>6</v>
      </c>
      <c r="E9" s="51" t="s">
        <v>7</v>
      </c>
      <c r="F9" s="52" t="s">
        <v>8</v>
      </c>
      <c r="G9" s="53" t="s">
        <v>9</v>
      </c>
      <c r="H9" s="53" t="s">
        <v>10</v>
      </c>
      <c r="I9" s="53" t="s">
        <v>11</v>
      </c>
    </row>
    <row r="10" spans="1:257">
      <c r="B10" s="54" t="s">
        <v>12</v>
      </c>
      <c r="C10" s="55"/>
      <c r="D10" s="55"/>
      <c r="E10" s="55"/>
      <c r="F10" s="55"/>
      <c r="G10" s="55"/>
      <c r="H10" s="55"/>
      <c r="I10" s="56"/>
    </row>
    <row r="11" spans="1:257">
      <c r="A11" s="57"/>
      <c r="B11" s="58" t="s">
        <v>75</v>
      </c>
      <c r="C11" s="59" t="s">
        <v>13</v>
      </c>
      <c r="D11" s="60">
        <v>5</v>
      </c>
      <c r="E11" s="172"/>
      <c r="F11" s="172"/>
      <c r="G11" s="4">
        <f>D11*E11</f>
        <v>0</v>
      </c>
      <c r="H11" s="1">
        <f>D11*F11</f>
        <v>0</v>
      </c>
      <c r="I11" s="62"/>
    </row>
    <row r="12" spans="1:257">
      <c r="B12" s="63" t="s">
        <v>76</v>
      </c>
      <c r="C12" s="64" t="s">
        <v>13</v>
      </c>
      <c r="D12" s="60">
        <v>600</v>
      </c>
      <c r="E12" s="172"/>
      <c r="F12" s="172"/>
      <c r="G12" s="1">
        <f t="shared" ref="G12:G13" si="0">D12*E12</f>
        <v>0</v>
      </c>
      <c r="H12" s="1">
        <f t="shared" ref="H12:H13" si="1">D12*F12</f>
        <v>0</v>
      </c>
      <c r="I12" s="62"/>
    </row>
    <row r="13" spans="1:257">
      <c r="A13" s="57"/>
      <c r="B13" s="63" t="s">
        <v>77</v>
      </c>
      <c r="C13" s="59" t="s">
        <v>14</v>
      </c>
      <c r="D13" s="60">
        <v>50</v>
      </c>
      <c r="E13" s="172"/>
      <c r="F13" s="172"/>
      <c r="G13" s="1">
        <f t="shared" si="0"/>
        <v>0</v>
      </c>
      <c r="H13" s="1">
        <f t="shared" si="1"/>
        <v>0</v>
      </c>
      <c r="I13" s="62"/>
    </row>
    <row r="14" spans="1:257">
      <c r="A14" s="57"/>
      <c r="B14" s="65" t="s">
        <v>73</v>
      </c>
      <c r="C14" s="176" t="s">
        <v>15</v>
      </c>
      <c r="D14" s="60">
        <v>21</v>
      </c>
      <c r="E14" s="172"/>
      <c r="F14" s="172"/>
      <c r="G14" s="1">
        <f t="shared" ref="G14:G15" si="2">D14*E14</f>
        <v>0</v>
      </c>
      <c r="H14" s="1">
        <f t="shared" ref="H14:H15" si="3">D14*F14</f>
        <v>0</v>
      </c>
      <c r="I14" s="62"/>
    </row>
    <row r="15" spans="1:257">
      <c r="A15" s="57"/>
      <c r="B15" s="65" t="s">
        <v>74</v>
      </c>
      <c r="C15" s="177"/>
      <c r="D15" s="60">
        <v>15</v>
      </c>
      <c r="E15" s="172"/>
      <c r="F15" s="172"/>
      <c r="G15" s="1">
        <f t="shared" si="2"/>
        <v>0</v>
      </c>
      <c r="H15" s="1">
        <f t="shared" si="3"/>
        <v>0</v>
      </c>
      <c r="I15" s="62" t="s">
        <v>115</v>
      </c>
    </row>
    <row r="16" spans="1:257">
      <c r="B16" s="66" t="s">
        <v>16</v>
      </c>
      <c r="C16" s="64" t="s">
        <v>13</v>
      </c>
      <c r="D16" s="60">
        <v>3</v>
      </c>
      <c r="E16" s="172"/>
      <c r="F16" s="172"/>
      <c r="G16" s="1">
        <f t="shared" ref="G16:G21" si="4">D16*E16</f>
        <v>0</v>
      </c>
      <c r="H16" s="1">
        <f t="shared" ref="H16:H21" si="5">D16*F16</f>
        <v>0</v>
      </c>
      <c r="I16" s="62"/>
    </row>
    <row r="17" spans="2:9">
      <c r="B17" s="46" t="s">
        <v>78</v>
      </c>
      <c r="C17" s="59" t="s">
        <v>14</v>
      </c>
      <c r="D17" s="60">
        <v>1</v>
      </c>
      <c r="E17" s="172"/>
      <c r="F17" s="172"/>
      <c r="G17" s="1">
        <f t="shared" si="4"/>
        <v>0</v>
      </c>
      <c r="H17" s="1">
        <f t="shared" si="5"/>
        <v>0</v>
      </c>
      <c r="I17" s="62"/>
    </row>
    <row r="18" spans="2:9">
      <c r="B18" s="66" t="s">
        <v>17</v>
      </c>
      <c r="C18" s="59" t="s">
        <v>14</v>
      </c>
      <c r="D18" s="60">
        <v>1</v>
      </c>
      <c r="E18" s="172"/>
      <c r="F18" s="172"/>
      <c r="G18" s="1">
        <f t="shared" si="4"/>
        <v>0</v>
      </c>
      <c r="H18" s="1">
        <f t="shared" si="5"/>
        <v>0</v>
      </c>
      <c r="I18" s="62"/>
    </row>
    <row r="19" spans="2:9">
      <c r="B19" s="66" t="s">
        <v>119</v>
      </c>
      <c r="C19" s="59" t="s">
        <v>14</v>
      </c>
      <c r="D19" s="60">
        <v>1</v>
      </c>
      <c r="E19" s="172"/>
      <c r="F19" s="172"/>
      <c r="G19" s="1">
        <f t="shared" si="4"/>
        <v>0</v>
      </c>
      <c r="H19" s="1">
        <f t="shared" si="5"/>
        <v>0</v>
      </c>
      <c r="I19" s="14"/>
    </row>
    <row r="20" spans="2:9">
      <c r="B20" s="66" t="s">
        <v>120</v>
      </c>
      <c r="C20" s="59" t="s">
        <v>14</v>
      </c>
      <c r="D20" s="60">
        <v>1</v>
      </c>
      <c r="E20" s="172"/>
      <c r="F20" s="172"/>
      <c r="G20" s="1">
        <f t="shared" si="4"/>
        <v>0</v>
      </c>
      <c r="H20" s="1">
        <f t="shared" si="5"/>
        <v>0</v>
      </c>
      <c r="I20" s="14"/>
    </row>
    <row r="21" spans="2:9">
      <c r="B21" s="66" t="s">
        <v>121</v>
      </c>
      <c r="C21" s="59" t="s">
        <v>14</v>
      </c>
      <c r="D21" s="60">
        <v>1</v>
      </c>
      <c r="E21" s="172"/>
      <c r="F21" s="172"/>
      <c r="G21" s="1">
        <f t="shared" si="4"/>
        <v>0</v>
      </c>
      <c r="H21" s="1">
        <f t="shared" si="5"/>
        <v>0</v>
      </c>
      <c r="I21" s="14"/>
    </row>
    <row r="22" spans="2:9">
      <c r="B22" s="173"/>
      <c r="C22" s="174"/>
      <c r="D22" s="174"/>
      <c r="E22" s="172"/>
      <c r="F22" s="172"/>
      <c r="G22" s="1">
        <f t="shared" ref="G22:G24" si="6">D22*E22</f>
        <v>0</v>
      </c>
      <c r="H22" s="1">
        <f t="shared" ref="H22:H24" si="7">D22*F22</f>
        <v>0</v>
      </c>
      <c r="I22" s="14"/>
    </row>
    <row r="23" spans="2:9">
      <c r="B23" s="173" t="s">
        <v>115</v>
      </c>
      <c r="C23" s="174"/>
      <c r="D23" s="174"/>
      <c r="E23" s="172"/>
      <c r="F23" s="172"/>
      <c r="G23" s="1">
        <f t="shared" si="6"/>
        <v>0</v>
      </c>
      <c r="H23" s="1">
        <f t="shared" si="7"/>
        <v>0</v>
      </c>
      <c r="I23" s="14"/>
    </row>
    <row r="24" spans="2:9">
      <c r="B24" s="173"/>
      <c r="C24" s="174"/>
      <c r="D24" s="174"/>
      <c r="E24" s="172"/>
      <c r="F24" s="172"/>
      <c r="G24" s="1">
        <f t="shared" si="6"/>
        <v>0</v>
      </c>
      <c r="H24" s="1">
        <f t="shared" si="7"/>
        <v>0</v>
      </c>
      <c r="I24" s="14"/>
    </row>
    <row r="25" spans="2:9">
      <c r="B25" s="54" t="s">
        <v>72</v>
      </c>
      <c r="C25" s="69"/>
      <c r="D25" s="70"/>
      <c r="E25" s="71"/>
      <c r="F25" s="71"/>
      <c r="G25" s="2"/>
      <c r="H25" s="2"/>
      <c r="I25" s="56"/>
    </row>
    <row r="26" spans="2:9">
      <c r="B26" s="72" t="s">
        <v>112</v>
      </c>
      <c r="C26" s="64" t="s">
        <v>13</v>
      </c>
      <c r="D26" s="60">
        <v>1</v>
      </c>
      <c r="E26" s="61"/>
      <c r="F26" s="61"/>
      <c r="G26" s="1">
        <f t="shared" ref="G26:G31" si="8">D26*E26</f>
        <v>0</v>
      </c>
      <c r="H26" s="1">
        <f t="shared" ref="H26:H31" si="9">D26*F26</f>
        <v>0</v>
      </c>
      <c r="I26" s="62"/>
    </row>
    <row r="27" spans="2:9">
      <c r="B27" s="72" t="s">
        <v>18</v>
      </c>
      <c r="C27" s="64" t="s">
        <v>13</v>
      </c>
      <c r="D27" s="60">
        <v>50</v>
      </c>
      <c r="E27" s="61"/>
      <c r="F27" s="61"/>
      <c r="G27" s="1">
        <f t="shared" ref="G27" si="10">D27*E27</f>
        <v>0</v>
      </c>
      <c r="H27" s="1">
        <f t="shared" ref="H27" si="11">D27*F27</f>
        <v>0</v>
      </c>
      <c r="I27" s="62"/>
    </row>
    <row r="28" spans="2:9">
      <c r="B28" s="72" t="s">
        <v>122</v>
      </c>
      <c r="C28" s="64" t="s">
        <v>13</v>
      </c>
      <c r="D28" s="60">
        <v>1</v>
      </c>
      <c r="E28" s="61"/>
      <c r="F28" s="61"/>
      <c r="G28" s="1">
        <f t="shared" ref="G28" si="12">D28*E28</f>
        <v>0</v>
      </c>
      <c r="H28" s="1">
        <f t="shared" ref="H28" si="13">D28*F28</f>
        <v>0</v>
      </c>
      <c r="I28" s="62"/>
    </row>
    <row r="29" spans="2:9">
      <c r="B29" s="67"/>
      <c r="C29" s="68"/>
      <c r="D29" s="68"/>
      <c r="E29" s="61"/>
      <c r="F29" s="61"/>
      <c r="G29" s="1">
        <f t="shared" si="8"/>
        <v>0</v>
      </c>
      <c r="H29" s="1">
        <f t="shared" si="9"/>
        <v>0</v>
      </c>
      <c r="I29" s="62"/>
    </row>
    <row r="30" spans="2:9">
      <c r="B30" s="67"/>
      <c r="C30" s="68"/>
      <c r="D30" s="68"/>
      <c r="E30" s="61"/>
      <c r="F30" s="61"/>
      <c r="G30" s="1">
        <f t="shared" ref="G30" si="14">D30*E30</f>
        <v>0</v>
      </c>
      <c r="H30" s="1">
        <f t="shared" ref="H30" si="15">D30*F30</f>
        <v>0</v>
      </c>
      <c r="I30" s="62"/>
    </row>
    <row r="31" spans="2:9">
      <c r="B31" s="67"/>
      <c r="C31" s="68"/>
      <c r="D31" s="68"/>
      <c r="E31" s="61"/>
      <c r="F31" s="61"/>
      <c r="G31" s="1">
        <f t="shared" si="8"/>
        <v>0</v>
      </c>
      <c r="H31" s="1">
        <f t="shared" si="9"/>
        <v>0</v>
      </c>
      <c r="I31" s="62"/>
    </row>
    <row r="32" spans="2:9">
      <c r="B32" s="67"/>
      <c r="C32" s="68"/>
      <c r="D32" s="68"/>
      <c r="E32" s="61"/>
      <c r="F32" s="61"/>
      <c r="G32" s="1">
        <f t="shared" ref="G32" si="16">D32*E32</f>
        <v>0</v>
      </c>
      <c r="H32" s="1">
        <f t="shared" ref="H32" si="17">D32*F32</f>
        <v>0</v>
      </c>
      <c r="I32" s="62"/>
    </row>
    <row r="33" spans="1:9">
      <c r="B33" s="67"/>
      <c r="C33" s="68"/>
      <c r="D33" s="68"/>
      <c r="E33" s="61"/>
      <c r="F33" s="61"/>
      <c r="G33" s="1">
        <f t="shared" ref="G33:G35" si="18">D33*E33</f>
        <v>0</v>
      </c>
      <c r="H33" s="1">
        <f t="shared" ref="H33:H35" si="19">D33*F33</f>
        <v>0</v>
      </c>
      <c r="I33" s="62"/>
    </row>
    <row r="34" spans="1:9">
      <c r="B34" s="67"/>
      <c r="C34" s="68"/>
      <c r="D34" s="68"/>
      <c r="E34" s="61"/>
      <c r="F34" s="61"/>
      <c r="G34" s="1">
        <f t="shared" si="18"/>
        <v>0</v>
      </c>
      <c r="H34" s="1">
        <f t="shared" si="19"/>
        <v>0</v>
      </c>
      <c r="I34" s="62"/>
    </row>
    <row r="35" spans="1:9">
      <c r="B35" s="67"/>
      <c r="C35" s="68"/>
      <c r="D35" s="68"/>
      <c r="E35" s="61"/>
      <c r="F35" s="61"/>
      <c r="G35" s="1">
        <f t="shared" si="18"/>
        <v>0</v>
      </c>
      <c r="H35" s="1">
        <f t="shared" si="19"/>
        <v>0</v>
      </c>
      <c r="I35" s="62"/>
    </row>
    <row r="38" spans="1:9" ht="25.5">
      <c r="B38" s="49" t="s">
        <v>19</v>
      </c>
      <c r="C38" s="50" t="s">
        <v>5</v>
      </c>
      <c r="D38" s="50" t="s">
        <v>6</v>
      </c>
      <c r="E38" s="51" t="s">
        <v>7</v>
      </c>
      <c r="F38" s="53"/>
      <c r="G38" s="53" t="s">
        <v>9</v>
      </c>
      <c r="H38" s="53" t="s">
        <v>10</v>
      </c>
      <c r="I38" s="53" t="s">
        <v>11</v>
      </c>
    </row>
    <row r="39" spans="1:9">
      <c r="B39" s="73" t="s">
        <v>20</v>
      </c>
      <c r="C39" s="56"/>
      <c r="D39" s="56"/>
      <c r="E39" s="56"/>
      <c r="F39" s="56"/>
      <c r="G39" s="56"/>
      <c r="H39" s="74"/>
    </row>
    <row r="40" spans="1:9" s="43" customFormat="1">
      <c r="A40" s="36"/>
      <c r="B40" s="75" t="s">
        <v>85</v>
      </c>
      <c r="C40" s="76" t="s">
        <v>13</v>
      </c>
      <c r="D40" s="77">
        <v>5</v>
      </c>
      <c r="E40" s="61"/>
      <c r="F40" s="78"/>
      <c r="G40" s="3">
        <f>D40*E40</f>
        <v>0</v>
      </c>
      <c r="H40" s="78"/>
      <c r="I40" s="62"/>
    </row>
    <row r="41" spans="1:9">
      <c r="B41" s="79" t="s">
        <v>21</v>
      </c>
      <c r="C41" s="79"/>
      <c r="D41" s="80"/>
      <c r="E41" s="61"/>
      <c r="F41" s="78"/>
      <c r="G41" s="3">
        <f>D41*E41</f>
        <v>0</v>
      </c>
      <c r="H41" s="78"/>
      <c r="I41" s="62"/>
    </row>
    <row r="42" spans="1:9">
      <c r="B42" s="67" t="s">
        <v>21</v>
      </c>
      <c r="C42" s="68"/>
      <c r="D42" s="68"/>
      <c r="E42" s="61"/>
      <c r="F42" s="78"/>
      <c r="G42" s="3">
        <f t="shared" ref="G42:G43" si="20">D42*E42</f>
        <v>0</v>
      </c>
      <c r="H42" s="78"/>
      <c r="I42" s="62"/>
    </row>
    <row r="43" spans="1:9">
      <c r="B43" s="67" t="s">
        <v>21</v>
      </c>
      <c r="C43" s="68"/>
      <c r="D43" s="68"/>
      <c r="E43" s="61"/>
      <c r="F43" s="78"/>
      <c r="G43" s="3">
        <f t="shared" si="20"/>
        <v>0</v>
      </c>
      <c r="H43" s="78"/>
      <c r="I43" s="62"/>
    </row>
    <row r="44" spans="1:9">
      <c r="B44" s="81"/>
      <c r="C44" s="81"/>
      <c r="D44" s="82"/>
      <c r="E44" s="82"/>
      <c r="F44" s="82"/>
      <c r="G44" s="82"/>
      <c r="H44" s="82"/>
    </row>
    <row r="45" spans="1:9" ht="25.5">
      <c r="A45" s="43"/>
      <c r="B45" s="83" t="s">
        <v>22</v>
      </c>
      <c r="C45" s="50" t="s">
        <v>5</v>
      </c>
      <c r="D45" s="50" t="s">
        <v>79</v>
      </c>
      <c r="E45" s="84" t="s">
        <v>23</v>
      </c>
      <c r="F45" s="85"/>
      <c r="G45" s="86" t="s">
        <v>9</v>
      </c>
      <c r="H45" s="87" t="str">
        <f>H38</f>
        <v>Totaalkosten/ maand</v>
      </c>
      <c r="I45" s="53" t="s">
        <v>11</v>
      </c>
    </row>
    <row r="46" spans="1:9" ht="25.5">
      <c r="B46" s="66" t="s">
        <v>80</v>
      </c>
      <c r="C46" s="64" t="s">
        <v>13</v>
      </c>
      <c r="D46" s="77">
        <v>4</v>
      </c>
      <c r="E46" s="61"/>
      <c r="F46" s="78"/>
      <c r="G46" s="3">
        <f>E46*D46</f>
        <v>0</v>
      </c>
      <c r="H46" s="78"/>
      <c r="I46" s="62"/>
    </row>
    <row r="47" spans="1:9">
      <c r="B47" s="88" t="s">
        <v>24</v>
      </c>
      <c r="C47" s="64" t="s">
        <v>25</v>
      </c>
      <c r="D47" s="68"/>
      <c r="E47" s="61"/>
      <c r="F47" s="78"/>
      <c r="G47" s="3">
        <f>E47*D47</f>
        <v>0</v>
      </c>
      <c r="H47" s="78"/>
      <c r="I47" s="62"/>
    </row>
    <row r="48" spans="1:9" ht="27.75" customHeight="1">
      <c r="B48" s="89" t="s">
        <v>26</v>
      </c>
      <c r="C48" s="64" t="s">
        <v>25</v>
      </c>
      <c r="D48" s="68"/>
      <c r="E48" s="61"/>
      <c r="F48" s="78"/>
      <c r="G48" s="3">
        <f t="shared" ref="G48:G51" si="21">E48*D48</f>
        <v>0</v>
      </c>
      <c r="H48" s="78"/>
      <c r="I48" s="62"/>
    </row>
    <row r="49" spans="2:9">
      <c r="B49" s="89" t="s">
        <v>27</v>
      </c>
      <c r="C49" s="64" t="s">
        <v>25</v>
      </c>
      <c r="D49" s="68"/>
      <c r="E49" s="61"/>
      <c r="F49" s="78"/>
      <c r="G49" s="3"/>
      <c r="H49" s="78"/>
      <c r="I49" s="62"/>
    </row>
    <row r="50" spans="2:9">
      <c r="B50" s="66" t="s">
        <v>28</v>
      </c>
      <c r="C50" s="64" t="s">
        <v>13</v>
      </c>
      <c r="D50" s="68"/>
      <c r="E50" s="61"/>
      <c r="F50" s="78"/>
      <c r="G50" s="3">
        <f t="shared" si="21"/>
        <v>0</v>
      </c>
      <c r="H50" s="78"/>
      <c r="I50" s="62"/>
    </row>
    <row r="51" spans="2:9" ht="25.5">
      <c r="B51" s="90" t="s">
        <v>81</v>
      </c>
      <c r="C51" s="64" t="s">
        <v>13</v>
      </c>
      <c r="D51" s="77">
        <v>1</v>
      </c>
      <c r="E51" s="61"/>
      <c r="F51" s="78"/>
      <c r="G51" s="3">
        <f t="shared" si="21"/>
        <v>0</v>
      </c>
      <c r="H51" s="78"/>
      <c r="I51" s="62"/>
    </row>
    <row r="52" spans="2:9">
      <c r="B52" s="91" t="s">
        <v>29</v>
      </c>
      <c r="C52" s="92" t="s">
        <v>25</v>
      </c>
      <c r="D52" s="77">
        <v>1</v>
      </c>
      <c r="E52" s="61"/>
      <c r="F52" s="78"/>
      <c r="G52" s="3">
        <f t="shared" ref="G52:G58" si="22">E52*D52</f>
        <v>0</v>
      </c>
      <c r="H52" s="78"/>
      <c r="I52" s="62"/>
    </row>
    <row r="53" spans="2:9">
      <c r="B53" s="91" t="s">
        <v>30</v>
      </c>
      <c r="C53" s="64" t="s">
        <v>13</v>
      </c>
      <c r="D53" s="77">
        <v>1</v>
      </c>
      <c r="E53" s="61"/>
      <c r="F53" s="78"/>
      <c r="G53" s="3">
        <f t="shared" si="22"/>
        <v>0</v>
      </c>
      <c r="H53" s="78"/>
      <c r="I53" s="62"/>
    </row>
    <row r="54" spans="2:9">
      <c r="B54" s="93" t="s">
        <v>31</v>
      </c>
      <c r="C54" s="92" t="s">
        <v>25</v>
      </c>
      <c r="D54" s="77">
        <v>1</v>
      </c>
      <c r="E54" s="61"/>
      <c r="F54" s="78"/>
      <c r="G54" s="3">
        <f t="shared" si="22"/>
        <v>0</v>
      </c>
      <c r="H54" s="78"/>
      <c r="I54" s="62"/>
    </row>
    <row r="55" spans="2:9">
      <c r="B55" s="94" t="s">
        <v>32</v>
      </c>
      <c r="C55" s="92" t="s">
        <v>25</v>
      </c>
      <c r="D55" s="77">
        <v>1</v>
      </c>
      <c r="E55" s="61"/>
      <c r="F55" s="78"/>
      <c r="G55" s="3">
        <f>E55*D55</f>
        <v>0</v>
      </c>
      <c r="H55" s="78"/>
      <c r="I55" s="62"/>
    </row>
    <row r="56" spans="2:9">
      <c r="B56" s="67"/>
      <c r="C56" s="68"/>
      <c r="D56" s="68"/>
      <c r="E56" s="61"/>
      <c r="F56" s="78"/>
      <c r="G56" s="3">
        <f t="shared" si="22"/>
        <v>0</v>
      </c>
      <c r="H56" s="78"/>
      <c r="I56" s="62"/>
    </row>
    <row r="57" spans="2:9">
      <c r="B57" s="67"/>
      <c r="C57" s="68"/>
      <c r="D57" s="68"/>
      <c r="E57" s="61"/>
      <c r="F57" s="78"/>
      <c r="G57" s="3">
        <f t="shared" si="22"/>
        <v>0</v>
      </c>
      <c r="H57" s="78"/>
      <c r="I57" s="62"/>
    </row>
    <row r="58" spans="2:9">
      <c r="B58" s="67"/>
      <c r="C58" s="68"/>
      <c r="D58" s="68"/>
      <c r="E58" s="61"/>
      <c r="F58" s="78"/>
      <c r="G58" s="3">
        <f t="shared" si="22"/>
        <v>0</v>
      </c>
      <c r="H58" s="78"/>
      <c r="I58" s="62"/>
    </row>
    <row r="59" spans="2:9">
      <c r="B59" s="67"/>
      <c r="C59" s="68"/>
      <c r="D59" s="68"/>
      <c r="E59" s="61"/>
      <c r="F59" s="78"/>
      <c r="G59" s="3">
        <f t="shared" ref="G59:G60" si="23">E59*D59</f>
        <v>0</v>
      </c>
      <c r="H59" s="78"/>
      <c r="I59" s="62"/>
    </row>
    <row r="60" spans="2:9">
      <c r="B60" s="67"/>
      <c r="C60" s="68"/>
      <c r="D60" s="68"/>
      <c r="E60" s="61"/>
      <c r="F60" s="78"/>
      <c r="G60" s="3">
        <f t="shared" si="23"/>
        <v>0</v>
      </c>
      <c r="H60" s="78"/>
      <c r="I60" s="62"/>
    </row>
    <row r="61" spans="2:9">
      <c r="B61" s="81"/>
      <c r="C61" s="81"/>
      <c r="D61" s="81"/>
      <c r="E61" s="81"/>
      <c r="F61" s="94"/>
      <c r="G61" s="94"/>
    </row>
    <row r="62" spans="2:9">
      <c r="B62" s="95" t="s">
        <v>33</v>
      </c>
      <c r="C62" s="50" t="s">
        <v>5</v>
      </c>
      <c r="D62" s="96"/>
      <c r="E62" s="97" t="s">
        <v>7</v>
      </c>
      <c r="F62" s="98"/>
      <c r="G62" s="99" t="s">
        <v>9</v>
      </c>
      <c r="H62" s="85"/>
      <c r="I62" s="53" t="s">
        <v>11</v>
      </c>
    </row>
    <row r="63" spans="2:9">
      <c r="B63" s="66" t="s">
        <v>34</v>
      </c>
      <c r="C63" s="100" t="s">
        <v>13</v>
      </c>
      <c r="D63" s="77">
        <v>1</v>
      </c>
      <c r="E63" s="61"/>
      <c r="F63" s="78"/>
      <c r="G63" s="3">
        <f t="shared" ref="G63:G64" si="24">E63*D63</f>
        <v>0</v>
      </c>
      <c r="H63" s="81"/>
      <c r="I63" s="62"/>
    </row>
    <row r="64" spans="2:9">
      <c r="B64" s="81" t="s">
        <v>35</v>
      </c>
      <c r="C64" s="92" t="s">
        <v>25</v>
      </c>
      <c r="D64" s="77">
        <v>1</v>
      </c>
      <c r="E64" s="61"/>
      <c r="F64" s="78"/>
      <c r="G64" s="3">
        <f t="shared" si="24"/>
        <v>0</v>
      </c>
      <c r="H64" s="78"/>
      <c r="I64" s="62"/>
    </row>
    <row r="65" spans="1:11" ht="25.5">
      <c r="B65" s="81" t="s">
        <v>82</v>
      </c>
      <c r="C65" s="92" t="s">
        <v>25</v>
      </c>
      <c r="D65" s="77">
        <v>1</v>
      </c>
      <c r="E65" s="61"/>
      <c r="F65" s="78"/>
      <c r="G65" s="3">
        <f>E65*D65</f>
        <v>0</v>
      </c>
      <c r="H65" s="78"/>
      <c r="I65" s="62"/>
    </row>
    <row r="66" spans="1:11" ht="25.5">
      <c r="B66" s="94" t="s">
        <v>83</v>
      </c>
      <c r="C66" s="92" t="s">
        <v>25</v>
      </c>
      <c r="D66" s="77">
        <v>1</v>
      </c>
      <c r="E66" s="61"/>
      <c r="F66" s="78"/>
      <c r="G66" s="3">
        <f>E66*D66</f>
        <v>0</v>
      </c>
      <c r="H66" s="78"/>
      <c r="I66" s="62"/>
    </row>
    <row r="67" spans="1:11">
      <c r="B67" s="94" t="s">
        <v>84</v>
      </c>
      <c r="C67" s="100" t="s">
        <v>13</v>
      </c>
      <c r="D67" s="101">
        <v>1</v>
      </c>
      <c r="E67" s="61"/>
      <c r="F67" s="78"/>
      <c r="G67" s="4">
        <f>D67*E67</f>
        <v>0</v>
      </c>
      <c r="H67" s="78"/>
      <c r="I67" s="62"/>
    </row>
    <row r="68" spans="1:11" s="102" customFormat="1">
      <c r="A68" s="36"/>
      <c r="B68" s="67"/>
      <c r="C68" s="68"/>
      <c r="D68" s="68"/>
      <c r="E68" s="61"/>
      <c r="F68" s="78"/>
      <c r="G68" s="4">
        <f t="shared" ref="G68:G72" si="25">D68*E68</f>
        <v>0</v>
      </c>
      <c r="H68" s="78"/>
      <c r="I68" s="62"/>
    </row>
    <row r="69" spans="1:11" ht="45.6" customHeight="1">
      <c r="B69" s="67"/>
      <c r="C69" s="68" t="s">
        <v>115</v>
      </c>
      <c r="D69" s="68"/>
      <c r="E69" s="61"/>
      <c r="F69" s="78"/>
      <c r="G69" s="4">
        <f t="shared" si="25"/>
        <v>0</v>
      </c>
      <c r="H69" s="78"/>
      <c r="I69" s="62"/>
    </row>
    <row r="70" spans="1:11">
      <c r="B70" s="67"/>
      <c r="C70" s="68"/>
      <c r="D70" s="68"/>
      <c r="E70" s="61"/>
      <c r="F70" s="78"/>
      <c r="G70" s="4">
        <f t="shared" si="25"/>
        <v>0</v>
      </c>
      <c r="H70" s="78"/>
      <c r="I70" s="62"/>
    </row>
    <row r="71" spans="1:11">
      <c r="B71" s="67"/>
      <c r="C71" s="68"/>
      <c r="D71" s="68"/>
      <c r="E71" s="61"/>
      <c r="F71" s="78"/>
      <c r="G71" s="4">
        <f t="shared" si="25"/>
        <v>0</v>
      </c>
      <c r="H71" s="78"/>
      <c r="I71" s="62"/>
    </row>
    <row r="72" spans="1:11">
      <c r="B72" s="67"/>
      <c r="C72" s="68"/>
      <c r="D72" s="68"/>
      <c r="E72" s="61"/>
      <c r="F72" s="78"/>
      <c r="G72" s="4">
        <f t="shared" si="25"/>
        <v>0</v>
      </c>
      <c r="H72" s="78"/>
      <c r="I72" s="62"/>
    </row>
    <row r="73" spans="1:11">
      <c r="A73" s="102"/>
      <c r="B73" s="103"/>
      <c r="C73" s="103"/>
      <c r="D73" s="104"/>
      <c r="E73" s="105"/>
      <c r="F73" s="105"/>
      <c r="G73" s="5"/>
      <c r="H73" s="105"/>
      <c r="I73" s="102"/>
    </row>
    <row r="74" spans="1:11" ht="25.5">
      <c r="B74" s="73" t="s">
        <v>86</v>
      </c>
      <c r="C74" s="73"/>
      <c r="D74" s="106" t="s">
        <v>6</v>
      </c>
      <c r="E74" s="97" t="s">
        <v>36</v>
      </c>
      <c r="F74" s="52" t="s">
        <v>8</v>
      </c>
      <c r="G74" s="84" t="s">
        <v>9</v>
      </c>
      <c r="H74" s="107" t="s">
        <v>37</v>
      </c>
      <c r="I74" s="53" t="s">
        <v>11</v>
      </c>
    </row>
    <row r="75" spans="1:11" ht="13.5" thickBot="1">
      <c r="B75" s="108" t="s">
        <v>38</v>
      </c>
      <c r="C75" s="92" t="s">
        <v>25</v>
      </c>
      <c r="D75" s="76">
        <v>20</v>
      </c>
      <c r="E75" s="61"/>
      <c r="F75" s="78"/>
      <c r="G75" s="6">
        <f t="shared" ref="G75:G77" si="26">D75*E75</f>
        <v>0</v>
      </c>
      <c r="H75" s="78"/>
      <c r="I75" s="79"/>
    </row>
    <row r="76" spans="1:11">
      <c r="B76" s="109" t="s">
        <v>108</v>
      </c>
      <c r="C76" s="92" t="s">
        <v>25</v>
      </c>
      <c r="D76" s="76">
        <v>50</v>
      </c>
      <c r="E76" s="61"/>
      <c r="F76" s="78"/>
      <c r="G76" s="6">
        <f t="shared" si="26"/>
        <v>0</v>
      </c>
      <c r="H76" s="78"/>
      <c r="I76" s="62"/>
    </row>
    <row r="77" spans="1:11">
      <c r="B77" s="109" t="s">
        <v>109</v>
      </c>
      <c r="C77" s="92" t="s">
        <v>25</v>
      </c>
      <c r="D77" s="76">
        <v>100</v>
      </c>
      <c r="E77" s="61"/>
      <c r="F77" s="78"/>
      <c r="G77" s="6">
        <f t="shared" si="26"/>
        <v>0</v>
      </c>
      <c r="H77" s="78"/>
      <c r="I77" s="62"/>
    </row>
    <row r="78" spans="1:11">
      <c r="B78" s="109" t="s">
        <v>110</v>
      </c>
      <c r="C78" s="92" t="s">
        <v>25</v>
      </c>
      <c r="D78" s="76">
        <v>100</v>
      </c>
      <c r="E78" s="61"/>
      <c r="F78" s="78"/>
      <c r="G78" s="6">
        <f>D78*E78</f>
        <v>0</v>
      </c>
      <c r="H78" s="78"/>
      <c r="I78" s="62"/>
    </row>
    <row r="79" spans="1:11">
      <c r="B79" s="67"/>
      <c r="C79" s="68"/>
      <c r="D79" s="68"/>
      <c r="E79" s="61"/>
      <c r="F79" s="61"/>
      <c r="G79" s="6">
        <f>D79*E79</f>
        <v>0</v>
      </c>
      <c r="H79" s="1">
        <f t="shared" ref="H79" si="27">D79*F79</f>
        <v>0</v>
      </c>
      <c r="I79" s="62"/>
    </row>
    <row r="80" spans="1:11">
      <c r="H80" s="111"/>
      <c r="K80" s="112"/>
    </row>
    <row r="81" spans="2:8">
      <c r="B81" s="113" t="s">
        <v>39</v>
      </c>
      <c r="C81" s="113"/>
      <c r="D81" s="104"/>
      <c r="E81" s="114"/>
      <c r="F81" s="105"/>
      <c r="G81" s="7">
        <f>SUM(G11:G79)</f>
        <v>0</v>
      </c>
      <c r="H81" s="74"/>
    </row>
    <row r="82" spans="2:8">
      <c r="B82" s="115"/>
      <c r="C82" s="115"/>
      <c r="D82" s="116"/>
      <c r="E82" s="117"/>
      <c r="F82" s="118"/>
      <c r="G82" s="119"/>
      <c r="H82" s="111"/>
    </row>
    <row r="83" spans="2:8">
      <c r="B83" s="113" t="s">
        <v>40</v>
      </c>
      <c r="C83" s="113"/>
      <c r="D83" s="104"/>
      <c r="E83" s="120"/>
      <c r="F83" s="105"/>
      <c r="G83" s="121"/>
      <c r="H83" s="7">
        <f>SUM(H11:H81)</f>
        <v>0</v>
      </c>
    </row>
    <row r="84" spans="2:8">
      <c r="B84" s="122"/>
      <c r="C84" s="122"/>
      <c r="D84" s="116"/>
      <c r="E84" s="117"/>
      <c r="F84" s="118"/>
      <c r="G84" s="119"/>
      <c r="H84" s="119"/>
    </row>
    <row r="85" spans="2:8">
      <c r="B85" s="37"/>
      <c r="C85" s="37"/>
      <c r="G85" s="111"/>
      <c r="H85" s="111"/>
    </row>
    <row r="86" spans="2:8">
      <c r="B86" s="9" t="s">
        <v>41</v>
      </c>
      <c r="C86" s="9"/>
      <c r="D86" s="10"/>
      <c r="E86" s="11"/>
      <c r="F86" s="3"/>
      <c r="G86" s="8"/>
      <c r="H86" s="8">
        <f>12*H83+G81</f>
        <v>0</v>
      </c>
    </row>
    <row r="87" spans="2:8">
      <c r="H87" s="111"/>
    </row>
    <row r="90" spans="2:8">
      <c r="B90" s="123" t="s">
        <v>42</v>
      </c>
      <c r="C90" s="123"/>
      <c r="D90" s="124"/>
      <c r="E90" s="125"/>
      <c r="F90" s="126"/>
      <c r="G90" s="126"/>
      <c r="H90" s="127">
        <f>12*8*(H83)+G81</f>
        <v>0</v>
      </c>
    </row>
    <row r="91" spans="2:8">
      <c r="D91" s="128"/>
      <c r="F91" s="110"/>
    </row>
    <row r="92" spans="2:8" ht="67.5" customHeight="1"/>
    <row r="93" spans="2:8">
      <c r="B93" s="129" t="s">
        <v>43</v>
      </c>
      <c r="C93" s="130"/>
    </row>
    <row r="94" spans="2:8">
      <c r="B94" s="131" t="s">
        <v>44</v>
      </c>
      <c r="C94" s="175" t="s">
        <v>45</v>
      </c>
      <c r="D94" s="175"/>
    </row>
    <row r="95" spans="2:8">
      <c r="B95" s="131" t="s">
        <v>46</v>
      </c>
      <c r="C95" s="175" t="s">
        <v>45</v>
      </c>
      <c r="D95" s="175"/>
    </row>
    <row r="96" spans="2:8">
      <c r="B96" s="131" t="s">
        <v>47</v>
      </c>
      <c r="C96" s="175" t="s">
        <v>45</v>
      </c>
      <c r="D96" s="175"/>
    </row>
    <row r="97" spans="2:4">
      <c r="B97" s="131" t="s">
        <v>48</v>
      </c>
      <c r="C97" s="175" t="s">
        <v>45</v>
      </c>
      <c r="D97" s="175"/>
    </row>
    <row r="98" spans="2:4">
      <c r="B98" s="131" t="s">
        <v>49</v>
      </c>
      <c r="C98" s="175" t="s">
        <v>45</v>
      </c>
      <c r="D98" s="175"/>
    </row>
    <row r="99" spans="2:4">
      <c r="B99" s="130" t="s">
        <v>45</v>
      </c>
      <c r="C99" s="130"/>
    </row>
    <row r="100" spans="2:4">
      <c r="B100" s="130" t="s">
        <v>45</v>
      </c>
      <c r="C100" s="130"/>
    </row>
  </sheetData>
  <sheetProtection algorithmName="SHA-512" hashValue="1a7Wja0S8gQqYGXXd1eH7LoEuZsyVmVaqCeRLeAFfAsShYxQbCl8zPuQl4bDqz0IPF2kZNBSG0HmUuV4ogOJsw==" saltValue="9gVz8mWrv5PUsNkQTH56NA==" spinCount="100000" sheet="1" objects="1" scenarios="1"/>
  <protectedRanges>
    <protectedRange sqref="C94:D98 B55 B22:D24 B29:D35 B41:D43 B56:D60 B68:D72 B79:D79 E40:E43 E46:E60 D47:D50 E63:E72 E75:E79 F79 I40:I43 I46:I60 I63:I72 B76:B78 I75:I79 E11:F24 I11:I24 E26:F35 I26:I35" name="Bereik1"/>
    <protectedRange sqref="A13 A14:B15 A11:B11" name="Bereik1_2"/>
  </protectedRanges>
  <mergeCells count="13">
    <mergeCell ref="B7:H7"/>
    <mergeCell ref="D1:G1"/>
    <mergeCell ref="B3:H3"/>
    <mergeCell ref="B4:H4"/>
    <mergeCell ref="B5:H5"/>
    <mergeCell ref="B6:H6"/>
    <mergeCell ref="C97:D97"/>
    <mergeCell ref="C98:D98"/>
    <mergeCell ref="C14:C15"/>
    <mergeCell ref="E8:F8"/>
    <mergeCell ref="C94:D94"/>
    <mergeCell ref="C95:D95"/>
    <mergeCell ref="C96:D96"/>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64CB1-7FDD-46C1-BF81-010BB20006A6}">
  <dimension ref="A1:M113"/>
  <sheetViews>
    <sheetView zoomScaleNormal="100" workbookViewId="0"/>
  </sheetViews>
  <sheetFormatPr defaultColWidth="8.875" defaultRowHeight="14.25"/>
  <cols>
    <col min="1" max="1" width="57.5" style="133" customWidth="1"/>
    <col min="2" max="5" width="12.375" style="150" customWidth="1"/>
    <col min="6" max="6" width="18.375" style="150" customWidth="1"/>
    <col min="7" max="7" width="11.75" style="150" customWidth="1"/>
    <col min="8" max="8" width="17" style="150" customWidth="1"/>
    <col min="9" max="9" width="43.875" style="133" customWidth="1"/>
    <col min="10" max="10" width="14.25" style="133" customWidth="1"/>
    <col min="11" max="11" width="30" style="133" customWidth="1"/>
    <col min="12" max="12" width="22.125" style="133" customWidth="1"/>
    <col min="13" max="16384" width="8.875" style="133"/>
  </cols>
  <sheetData>
    <row r="1" spans="1:13" s="36" customFormat="1" ht="27" customHeight="1">
      <c r="A1" s="37" t="s">
        <v>117</v>
      </c>
      <c r="B1" s="37"/>
      <c r="C1" s="180" t="s">
        <v>114</v>
      </c>
      <c r="D1" s="180"/>
      <c r="E1" s="180"/>
      <c r="F1" s="180"/>
      <c r="G1" s="39"/>
    </row>
    <row r="2" spans="1:13" ht="15" customHeight="1">
      <c r="A2" s="195" t="s">
        <v>50</v>
      </c>
      <c r="B2" s="201" t="s">
        <v>94</v>
      </c>
      <c r="C2" s="198" t="s">
        <v>93</v>
      </c>
      <c r="D2" s="189" t="s">
        <v>52</v>
      </c>
      <c r="E2" s="189" t="s">
        <v>53</v>
      </c>
      <c r="F2" s="189" t="s">
        <v>113</v>
      </c>
      <c r="G2" s="189" t="s">
        <v>111</v>
      </c>
      <c r="H2" s="189" t="s">
        <v>54</v>
      </c>
      <c r="I2" s="186" t="s">
        <v>11</v>
      </c>
      <c r="J2"/>
      <c r="K2"/>
      <c r="L2"/>
      <c r="M2"/>
    </row>
    <row r="3" spans="1:13">
      <c r="A3" s="196"/>
      <c r="B3" s="201"/>
      <c r="C3" s="199"/>
      <c r="D3" s="190"/>
      <c r="E3" s="190"/>
      <c r="F3" s="190"/>
      <c r="G3" s="190"/>
      <c r="H3" s="190"/>
      <c r="I3" s="187"/>
      <c r="J3"/>
      <c r="K3"/>
      <c r="L3"/>
      <c r="M3"/>
    </row>
    <row r="4" spans="1:13" ht="15" customHeight="1">
      <c r="A4" s="196"/>
      <c r="B4" s="201"/>
      <c r="C4" s="199"/>
      <c r="D4" s="190"/>
      <c r="E4" s="190"/>
      <c r="F4" s="191"/>
      <c r="G4" s="190"/>
      <c r="H4" s="191"/>
      <c r="I4" s="188"/>
      <c r="J4"/>
      <c r="K4"/>
      <c r="L4"/>
      <c r="M4"/>
    </row>
    <row r="5" spans="1:13">
      <c r="A5" s="134" t="s">
        <v>87</v>
      </c>
      <c r="B5" s="135">
        <v>1</v>
      </c>
      <c r="C5" s="136" t="s">
        <v>88</v>
      </c>
      <c r="D5" s="167"/>
      <c r="E5" s="167"/>
      <c r="F5" s="137">
        <f t="shared" ref="F5:F15" si="0">B5*D5</f>
        <v>0</v>
      </c>
      <c r="G5" s="169"/>
      <c r="H5" s="138">
        <f>B5*E5*(1-G5)</f>
        <v>0</v>
      </c>
      <c r="I5" s="62"/>
      <c r="J5"/>
      <c r="K5"/>
      <c r="L5"/>
      <c r="M5"/>
    </row>
    <row r="6" spans="1:13">
      <c r="A6" s="134" t="s">
        <v>55</v>
      </c>
      <c r="B6" s="135">
        <v>50</v>
      </c>
      <c r="C6" s="136" t="s">
        <v>88</v>
      </c>
      <c r="D6" s="167">
        <v>0</v>
      </c>
      <c r="E6" s="167">
        <v>0</v>
      </c>
      <c r="F6" s="137">
        <f t="shared" si="0"/>
        <v>0</v>
      </c>
      <c r="G6" s="169"/>
      <c r="H6" s="138">
        <f t="shared" ref="H6:H8" si="1">B6*E6*(1-G6)</f>
        <v>0</v>
      </c>
      <c r="I6" s="62"/>
      <c r="J6" s="139"/>
      <c r="K6"/>
      <c r="L6"/>
      <c r="M6"/>
    </row>
    <row r="7" spans="1:13">
      <c r="A7" s="165"/>
      <c r="B7" s="166"/>
      <c r="C7" s="166"/>
      <c r="D7" s="167"/>
      <c r="E7" s="167"/>
      <c r="F7" s="137">
        <f t="shared" si="0"/>
        <v>0</v>
      </c>
      <c r="G7" s="169"/>
      <c r="H7" s="138">
        <f t="shared" si="1"/>
        <v>0</v>
      </c>
      <c r="I7" s="62"/>
      <c r="J7"/>
      <c r="K7"/>
      <c r="L7"/>
      <c r="M7"/>
    </row>
    <row r="8" spans="1:13">
      <c r="A8" s="165"/>
      <c r="B8" s="166"/>
      <c r="C8" s="166"/>
      <c r="D8" s="167"/>
      <c r="E8" s="167"/>
      <c r="F8" s="137">
        <f t="shared" si="0"/>
        <v>0</v>
      </c>
      <c r="G8" s="169"/>
      <c r="H8" s="138">
        <f t="shared" si="1"/>
        <v>0</v>
      </c>
      <c r="I8" s="62"/>
      <c r="J8"/>
      <c r="K8"/>
      <c r="L8"/>
      <c r="M8"/>
    </row>
    <row r="9" spans="1:13">
      <c r="A9" s="165" t="s">
        <v>115</v>
      </c>
      <c r="B9" s="166"/>
      <c r="C9" s="166"/>
      <c r="D9" s="167"/>
      <c r="E9" s="167"/>
      <c r="F9" s="137">
        <f t="shared" si="0"/>
        <v>0</v>
      </c>
      <c r="G9" s="169"/>
      <c r="H9" s="138">
        <f t="shared" ref="H9:H10" si="2">B9*E9*(1-G9)</f>
        <v>0</v>
      </c>
      <c r="I9" s="14"/>
      <c r="J9"/>
      <c r="K9"/>
      <c r="L9"/>
      <c r="M9"/>
    </row>
    <row r="10" spans="1:13">
      <c r="A10" s="165"/>
      <c r="B10" s="166"/>
      <c r="C10" s="166"/>
      <c r="D10" s="167"/>
      <c r="E10" s="167"/>
      <c r="F10" s="137">
        <f t="shared" si="0"/>
        <v>0</v>
      </c>
      <c r="G10" s="169"/>
      <c r="H10" s="138">
        <f t="shared" si="2"/>
        <v>0</v>
      </c>
      <c r="I10" s="62"/>
      <c r="J10"/>
      <c r="K10"/>
      <c r="L10"/>
      <c r="M10"/>
    </row>
    <row r="11" spans="1:13">
      <c r="A11" s="134" t="s">
        <v>56</v>
      </c>
      <c r="B11" s="135">
        <v>1</v>
      </c>
      <c r="C11" s="136" t="s">
        <v>88</v>
      </c>
      <c r="D11" s="167"/>
      <c r="E11" s="167"/>
      <c r="F11" s="137">
        <f t="shared" si="0"/>
        <v>0</v>
      </c>
      <c r="G11" s="169"/>
      <c r="H11" s="138">
        <f t="shared" ref="H11:H12" si="3">B11*E11*(1-G11)</f>
        <v>0</v>
      </c>
      <c r="I11" s="62"/>
      <c r="J11"/>
      <c r="K11"/>
      <c r="L11"/>
      <c r="M11"/>
    </row>
    <row r="12" spans="1:13">
      <c r="A12" s="134" t="s">
        <v>57</v>
      </c>
      <c r="B12" s="135">
        <v>1</v>
      </c>
      <c r="C12" s="136" t="s">
        <v>89</v>
      </c>
      <c r="D12" s="167"/>
      <c r="E12" s="167"/>
      <c r="F12" s="137">
        <f t="shared" si="0"/>
        <v>0</v>
      </c>
      <c r="G12" s="169"/>
      <c r="H12" s="138">
        <f t="shared" si="3"/>
        <v>0</v>
      </c>
      <c r="I12" s="62"/>
      <c r="J12"/>
      <c r="K12"/>
      <c r="L12"/>
      <c r="M12"/>
    </row>
    <row r="13" spans="1:13">
      <c r="A13" s="134" t="s">
        <v>58</v>
      </c>
      <c r="B13" s="135">
        <v>1</v>
      </c>
      <c r="C13" s="136" t="s">
        <v>88</v>
      </c>
      <c r="D13" s="167"/>
      <c r="E13" s="167"/>
      <c r="F13" s="137">
        <f t="shared" si="0"/>
        <v>0</v>
      </c>
      <c r="G13" s="169"/>
      <c r="H13" s="138">
        <f t="shared" ref="H13:H15" si="4">B13*E13*(1-G13)</f>
        <v>0</v>
      </c>
      <c r="I13" s="62"/>
      <c r="J13"/>
      <c r="K13"/>
      <c r="L13"/>
      <c r="M13"/>
    </row>
    <row r="14" spans="1:13">
      <c r="A14" s="165"/>
      <c r="B14" s="166"/>
      <c r="C14" s="166"/>
      <c r="D14" s="167"/>
      <c r="E14" s="167"/>
      <c r="F14" s="137">
        <f t="shared" si="0"/>
        <v>0</v>
      </c>
      <c r="G14" s="169"/>
      <c r="H14" s="138">
        <f t="shared" si="4"/>
        <v>0</v>
      </c>
      <c r="I14" s="62" t="s">
        <v>115</v>
      </c>
      <c r="J14"/>
      <c r="K14"/>
      <c r="L14"/>
      <c r="M14"/>
    </row>
    <row r="15" spans="1:13">
      <c r="A15" s="165"/>
      <c r="B15" s="166"/>
      <c r="C15" s="166" t="s">
        <v>115</v>
      </c>
      <c r="D15" s="167"/>
      <c r="E15" s="167"/>
      <c r="F15" s="137">
        <f t="shared" si="0"/>
        <v>0</v>
      </c>
      <c r="G15" s="169"/>
      <c r="H15" s="138">
        <f t="shared" si="4"/>
        <v>0</v>
      </c>
      <c r="I15" s="62"/>
      <c r="J15"/>
      <c r="K15"/>
      <c r="L15"/>
      <c r="M15"/>
    </row>
    <row r="16" spans="1:13" s="132" customFormat="1" ht="18">
      <c r="A16" s="140"/>
      <c r="B16" s="140"/>
      <c r="C16" s="141"/>
      <c r="D16" s="141"/>
      <c r="E16" s="141"/>
      <c r="F16" s="141"/>
      <c r="G16" s="141"/>
      <c r="H16" s="141"/>
      <c r="I16"/>
      <c r="J16"/>
      <c r="K16"/>
      <c r="L16"/>
      <c r="M16"/>
    </row>
    <row r="17" spans="1:13" s="132" customFormat="1" ht="15" customHeight="1">
      <c r="A17" s="195" t="s">
        <v>59</v>
      </c>
      <c r="B17" s="198" t="s">
        <v>51</v>
      </c>
      <c r="C17" s="189" t="s">
        <v>60</v>
      </c>
      <c r="D17" s="189" t="s">
        <v>61</v>
      </c>
      <c r="E17" s="189" t="s">
        <v>62</v>
      </c>
      <c r="F17" s="189" t="s">
        <v>19</v>
      </c>
      <c r="G17" s="189" t="s">
        <v>111</v>
      </c>
      <c r="H17" s="189" t="s">
        <v>63</v>
      </c>
      <c r="I17" s="186" t="s">
        <v>11</v>
      </c>
      <c r="J17"/>
      <c r="K17"/>
      <c r="L17"/>
      <c r="M17"/>
    </row>
    <row r="18" spans="1:13" s="132" customFormat="1" ht="15" customHeight="1">
      <c r="A18" s="196"/>
      <c r="B18" s="199"/>
      <c r="C18" s="190"/>
      <c r="D18" s="190"/>
      <c r="E18" s="190"/>
      <c r="F18" s="190"/>
      <c r="G18" s="190"/>
      <c r="H18" s="190"/>
      <c r="I18" s="187"/>
      <c r="J18"/>
      <c r="K18"/>
      <c r="L18"/>
      <c r="M18"/>
    </row>
    <row r="19" spans="1:13" ht="15" customHeight="1">
      <c r="A19" s="197"/>
      <c r="B19" s="200"/>
      <c r="C19" s="191"/>
      <c r="D19" s="191"/>
      <c r="E19" s="191"/>
      <c r="F19" s="191"/>
      <c r="G19" s="190"/>
      <c r="H19" s="191"/>
      <c r="I19" s="188"/>
      <c r="J19"/>
      <c r="K19"/>
      <c r="L19"/>
      <c r="M19"/>
    </row>
    <row r="20" spans="1:13">
      <c r="A20" s="134" t="s">
        <v>91</v>
      </c>
      <c r="B20" s="142">
        <v>592</v>
      </c>
      <c r="C20" s="142">
        <v>3120</v>
      </c>
      <c r="D20" s="143"/>
      <c r="E20" s="143"/>
      <c r="F20" s="144" t="s">
        <v>92</v>
      </c>
      <c r="G20" s="143"/>
      <c r="H20" s="144" t="s">
        <v>92</v>
      </c>
      <c r="I20" s="14"/>
      <c r="J20" s="139"/>
      <c r="K20"/>
      <c r="L20"/>
      <c r="M20"/>
    </row>
    <row r="21" spans="1:13">
      <c r="A21" s="134" t="s">
        <v>90</v>
      </c>
      <c r="B21" s="142">
        <v>9875</v>
      </c>
      <c r="C21" s="142">
        <v>30237</v>
      </c>
      <c r="D21" s="143"/>
      <c r="E21" s="143"/>
      <c r="F21" s="144" t="s">
        <v>92</v>
      </c>
      <c r="G21" s="143"/>
      <c r="H21" s="144" t="s">
        <v>92</v>
      </c>
      <c r="I21" s="14"/>
      <c r="J21" s="139"/>
      <c r="K21"/>
      <c r="L21"/>
      <c r="M21"/>
    </row>
    <row r="22" spans="1:13">
      <c r="A22" s="165"/>
      <c r="B22" s="168"/>
      <c r="C22" s="168"/>
      <c r="D22" s="167"/>
      <c r="E22" s="167"/>
      <c r="F22" s="137">
        <f>B22*D22</f>
        <v>0</v>
      </c>
      <c r="G22" s="169"/>
      <c r="H22" s="138">
        <f t="shared" ref="H22:H24" si="5">B22*E22*(1-G22)</f>
        <v>0</v>
      </c>
      <c r="I22" s="14"/>
      <c r="J22"/>
      <c r="K22"/>
      <c r="L22"/>
      <c r="M22"/>
    </row>
    <row r="23" spans="1:13">
      <c r="A23" s="165"/>
      <c r="B23" s="168"/>
      <c r="C23" s="168"/>
      <c r="D23" s="167"/>
      <c r="E23" s="167"/>
      <c r="F23" s="137">
        <f>B23*D23</f>
        <v>0</v>
      </c>
      <c r="G23" s="169"/>
      <c r="H23" s="138">
        <f t="shared" si="5"/>
        <v>0</v>
      </c>
      <c r="I23" s="14"/>
      <c r="J23"/>
      <c r="K23"/>
      <c r="L23"/>
      <c r="M23"/>
    </row>
    <row r="24" spans="1:13">
      <c r="A24" s="165"/>
      <c r="B24" s="168"/>
      <c r="C24" s="168"/>
      <c r="D24" s="167"/>
      <c r="E24" s="167"/>
      <c r="F24" s="137">
        <f>B24*D24</f>
        <v>0</v>
      </c>
      <c r="G24" s="169"/>
      <c r="H24" s="138">
        <f t="shared" si="5"/>
        <v>0</v>
      </c>
      <c r="I24" s="14"/>
      <c r="J24"/>
      <c r="K24"/>
      <c r="L24"/>
      <c r="M24"/>
    </row>
    <row r="25" spans="1:13">
      <c r="A25" s="145" t="s">
        <v>64</v>
      </c>
      <c r="B25" s="146"/>
      <c r="C25" s="146"/>
      <c r="D25" s="146"/>
      <c r="E25" s="146"/>
      <c r="F25" s="147">
        <f>SUM(F5:F24)</f>
        <v>0</v>
      </c>
      <c r="G25" s="148"/>
      <c r="H25" s="147">
        <f>SUM(H5:H24)</f>
        <v>0</v>
      </c>
      <c r="I25" s="14"/>
      <c r="J25" s="149"/>
      <c r="K25"/>
      <c r="L25"/>
      <c r="M25"/>
    </row>
    <row r="26" spans="1:13">
      <c r="A26" s="150"/>
      <c r="I26"/>
      <c r="J26"/>
      <c r="K26"/>
      <c r="L26"/>
      <c r="M26"/>
    </row>
    <row r="28" spans="1:13">
      <c r="A28" s="151" t="s">
        <v>65</v>
      </c>
      <c r="B28" s="192"/>
      <c r="C28" s="193"/>
      <c r="D28" s="193"/>
      <c r="E28" s="193"/>
      <c r="F28" s="193"/>
      <c r="G28" s="193"/>
      <c r="H28" s="152" t="s">
        <v>66</v>
      </c>
      <c r="I28"/>
      <c r="J28"/>
      <c r="K28"/>
      <c r="L28"/>
      <c r="M28"/>
    </row>
    <row r="29" spans="1:13">
      <c r="A29" s="153" t="s">
        <v>67</v>
      </c>
      <c r="B29" s="153"/>
      <c r="C29" s="153"/>
      <c r="D29" s="153"/>
      <c r="E29" s="153"/>
      <c r="F29" s="153"/>
      <c r="G29" s="169"/>
      <c r="H29" s="15">
        <f>-SUM(H25)*(G29)</f>
        <v>0</v>
      </c>
      <c r="J29" s="149"/>
    </row>
    <row r="30" spans="1:13">
      <c r="A30" s="150"/>
      <c r="J30" s="154"/>
    </row>
    <row r="31" spans="1:13">
      <c r="A31" s="150"/>
      <c r="J31" s="155"/>
    </row>
    <row r="32" spans="1:13" s="156" customFormat="1">
      <c r="A32" s="12" t="s">
        <v>68</v>
      </c>
      <c r="B32" s="194"/>
      <c r="C32" s="194"/>
      <c r="D32" s="194"/>
      <c r="E32" s="194"/>
      <c r="F32" s="194"/>
      <c r="G32" s="194"/>
      <c r="H32" s="13">
        <f>12*(H25+H29)+F25</f>
        <v>0</v>
      </c>
      <c r="K32" s="157"/>
    </row>
    <row r="33" spans="1:12">
      <c r="A33" s="12" t="s">
        <v>69</v>
      </c>
      <c r="B33" s="194"/>
      <c r="C33" s="194"/>
      <c r="D33" s="194"/>
      <c r="E33" s="194"/>
      <c r="F33" s="194"/>
      <c r="G33" s="194"/>
      <c r="H33" s="158">
        <f>12*(H25+H29)</f>
        <v>0</v>
      </c>
    </row>
    <row r="36" spans="1:12" s="156" customFormat="1" ht="15">
      <c r="A36" s="159" t="s">
        <v>70</v>
      </c>
      <c r="B36" s="159"/>
      <c r="C36" s="159"/>
      <c r="D36" s="160"/>
      <c r="E36" s="161"/>
      <c r="F36" s="162"/>
      <c r="G36" s="162"/>
      <c r="H36" s="163">
        <f>7*H33+H32</f>
        <v>0</v>
      </c>
      <c r="I36" s="133"/>
      <c r="J36" s="155"/>
      <c r="K36" s="157"/>
    </row>
    <row r="37" spans="1:12">
      <c r="A37"/>
      <c r="B37" s="164"/>
      <c r="C37" s="164"/>
      <c r="D37" s="164"/>
      <c r="E37" s="164"/>
      <c r="F37" s="164"/>
      <c r="G37" s="164"/>
      <c r="H37" s="164"/>
      <c r="I37"/>
      <c r="J37"/>
      <c r="K37"/>
      <c r="L37"/>
    </row>
    <row r="38" spans="1:12">
      <c r="A38"/>
      <c r="B38" s="164"/>
      <c r="C38" s="164"/>
      <c r="D38" s="164"/>
      <c r="E38" s="164"/>
      <c r="F38" s="164"/>
      <c r="G38" s="164"/>
      <c r="H38" s="164"/>
      <c r="I38"/>
      <c r="J38"/>
      <c r="K38"/>
      <c r="L38"/>
    </row>
    <row r="39" spans="1:12" s="36" customFormat="1" ht="12" customHeight="1">
      <c r="A39" s="129" t="s">
        <v>43</v>
      </c>
      <c r="B39" s="130"/>
      <c r="C39" s="47"/>
      <c r="E39" s="110"/>
      <c r="F39" s="48"/>
      <c r="G39" s="48"/>
      <c r="H39" s="48"/>
    </row>
    <row r="40" spans="1:12" s="36" customFormat="1" ht="12" customHeight="1">
      <c r="A40" s="170" t="s">
        <v>44</v>
      </c>
      <c r="B40" s="185" t="s">
        <v>45</v>
      </c>
      <c r="C40" s="185"/>
      <c r="D40" s="185"/>
      <c r="E40" s="110"/>
      <c r="F40" s="48"/>
      <c r="G40" s="48"/>
      <c r="H40" s="48"/>
    </row>
    <row r="41" spans="1:12" s="36" customFormat="1" ht="12" customHeight="1">
      <c r="A41" s="170" t="s">
        <v>46</v>
      </c>
      <c r="B41" s="185" t="s">
        <v>45</v>
      </c>
      <c r="C41" s="185"/>
      <c r="D41" s="185"/>
      <c r="E41" s="110"/>
      <c r="F41" s="48"/>
      <c r="G41" s="48"/>
      <c r="H41" s="48"/>
    </row>
    <row r="42" spans="1:12" s="36" customFormat="1" ht="12.75">
      <c r="A42" s="170" t="s">
        <v>47</v>
      </c>
      <c r="B42" s="185" t="s">
        <v>45</v>
      </c>
      <c r="C42" s="185"/>
      <c r="D42" s="185"/>
      <c r="E42" s="110"/>
      <c r="F42" s="48"/>
      <c r="G42" s="48"/>
      <c r="H42" s="48"/>
    </row>
    <row r="43" spans="1:12" s="36" customFormat="1" ht="65.099999999999994" customHeight="1">
      <c r="A43" s="171" t="s">
        <v>48</v>
      </c>
      <c r="B43" s="185" t="s">
        <v>45</v>
      </c>
      <c r="C43" s="185"/>
      <c r="D43" s="185"/>
      <c r="E43" s="110"/>
      <c r="F43" s="48"/>
      <c r="G43" s="48"/>
      <c r="H43" s="48"/>
    </row>
    <row r="44" spans="1:12" s="36" customFormat="1" ht="12.75">
      <c r="A44" s="170" t="s">
        <v>49</v>
      </c>
      <c r="B44" s="185" t="s">
        <v>45</v>
      </c>
      <c r="C44" s="185"/>
      <c r="D44" s="185"/>
      <c r="E44" s="110"/>
      <c r="F44" s="48"/>
      <c r="G44" s="48"/>
      <c r="H44" s="48"/>
    </row>
    <row r="45" spans="1:12">
      <c r="I45"/>
      <c r="J45"/>
      <c r="K45"/>
      <c r="L45"/>
    </row>
    <row r="46" spans="1:12">
      <c r="I46"/>
      <c r="J46"/>
      <c r="K46" t="s">
        <v>71</v>
      </c>
      <c r="L46"/>
    </row>
    <row r="47" spans="1:12">
      <c r="I47"/>
      <c r="J47"/>
      <c r="K47"/>
      <c r="L47"/>
    </row>
    <row r="48" spans="1:12">
      <c r="I48"/>
      <c r="J48"/>
      <c r="K48"/>
      <c r="L48"/>
    </row>
    <row r="49" spans="9:12">
      <c r="I49"/>
      <c r="J49"/>
      <c r="K49"/>
      <c r="L49"/>
    </row>
    <row r="50" spans="9:12">
      <c r="I50"/>
      <c r="J50"/>
      <c r="K50"/>
      <c r="L50"/>
    </row>
    <row r="51" spans="9:12">
      <c r="I51"/>
      <c r="J51"/>
      <c r="K51"/>
      <c r="L51"/>
    </row>
    <row r="52" spans="9:12">
      <c r="I52"/>
      <c r="J52"/>
      <c r="K52"/>
      <c r="L52"/>
    </row>
    <row r="53" spans="9:12">
      <c r="I53"/>
      <c r="J53"/>
      <c r="K53"/>
      <c r="L53"/>
    </row>
    <row r="54" spans="9:12">
      <c r="I54"/>
      <c r="J54"/>
      <c r="K54"/>
      <c r="L54"/>
    </row>
    <row r="55" spans="9:12">
      <c r="I55"/>
      <c r="J55"/>
      <c r="K55"/>
      <c r="L55"/>
    </row>
    <row r="56" spans="9:12">
      <c r="I56"/>
      <c r="J56"/>
      <c r="K56"/>
      <c r="L56"/>
    </row>
    <row r="57" spans="9:12">
      <c r="I57"/>
      <c r="J57"/>
      <c r="K57"/>
      <c r="L57"/>
    </row>
    <row r="58" spans="9:12">
      <c r="I58"/>
      <c r="J58"/>
      <c r="K58"/>
      <c r="L58"/>
    </row>
    <row r="59" spans="9:12">
      <c r="I59"/>
      <c r="J59"/>
      <c r="K59"/>
      <c r="L59"/>
    </row>
    <row r="60" spans="9:12">
      <c r="I60"/>
      <c r="J60"/>
      <c r="K60"/>
      <c r="L60"/>
    </row>
    <row r="61" spans="9:12">
      <c r="I61"/>
      <c r="J61"/>
      <c r="K61"/>
      <c r="L61"/>
    </row>
    <row r="62" spans="9:12">
      <c r="I62"/>
      <c r="J62"/>
      <c r="K62"/>
      <c r="L62"/>
    </row>
    <row r="63" spans="9:12">
      <c r="I63"/>
      <c r="J63"/>
      <c r="K63"/>
      <c r="L63"/>
    </row>
    <row r="64" spans="9:12">
      <c r="I64"/>
      <c r="J64"/>
      <c r="K64"/>
      <c r="L64"/>
    </row>
    <row r="65" spans="9:12">
      <c r="I65"/>
      <c r="J65"/>
      <c r="K65"/>
      <c r="L65"/>
    </row>
    <row r="66" spans="9:12">
      <c r="I66"/>
      <c r="J66"/>
      <c r="K66"/>
      <c r="L66"/>
    </row>
    <row r="67" spans="9:12">
      <c r="I67"/>
      <c r="J67"/>
      <c r="K67"/>
      <c r="L67"/>
    </row>
    <row r="68" spans="9:12">
      <c r="I68"/>
      <c r="J68"/>
      <c r="K68"/>
      <c r="L68"/>
    </row>
    <row r="69" spans="9:12">
      <c r="I69"/>
      <c r="J69"/>
      <c r="K69"/>
      <c r="L69"/>
    </row>
    <row r="70" spans="9:12">
      <c r="I70"/>
      <c r="J70"/>
      <c r="K70"/>
      <c r="L70"/>
    </row>
    <row r="71" spans="9:12">
      <c r="I71"/>
      <c r="J71"/>
      <c r="K71"/>
      <c r="L71"/>
    </row>
    <row r="72" spans="9:12">
      <c r="I72"/>
      <c r="J72"/>
      <c r="K72"/>
      <c r="L72"/>
    </row>
    <row r="73" spans="9:12">
      <c r="I73"/>
      <c r="J73"/>
      <c r="K73"/>
      <c r="L73"/>
    </row>
    <row r="74" spans="9:12">
      <c r="I74"/>
      <c r="J74"/>
      <c r="K74"/>
      <c r="L74"/>
    </row>
    <row r="75" spans="9:12">
      <c r="I75"/>
      <c r="J75"/>
      <c r="K75"/>
      <c r="L75"/>
    </row>
    <row r="76" spans="9:12">
      <c r="I76"/>
      <c r="J76"/>
      <c r="K76"/>
      <c r="L76"/>
    </row>
    <row r="77" spans="9:12">
      <c r="I77"/>
      <c r="J77"/>
      <c r="K77"/>
      <c r="L77"/>
    </row>
    <row r="78" spans="9:12">
      <c r="I78"/>
      <c r="J78"/>
      <c r="K78"/>
      <c r="L78"/>
    </row>
    <row r="79" spans="9:12">
      <c r="I79"/>
      <c r="J79"/>
      <c r="K79"/>
      <c r="L79"/>
    </row>
    <row r="80" spans="9:12">
      <c r="I80"/>
      <c r="J80"/>
      <c r="K80"/>
      <c r="L80"/>
    </row>
    <row r="81" spans="9:12">
      <c r="I81"/>
      <c r="J81"/>
      <c r="K81"/>
      <c r="L81"/>
    </row>
    <row r="82" spans="9:12">
      <c r="I82"/>
      <c r="J82"/>
      <c r="K82"/>
      <c r="L82"/>
    </row>
    <row r="83" spans="9:12">
      <c r="I83"/>
      <c r="J83"/>
      <c r="K83"/>
      <c r="L83"/>
    </row>
    <row r="84" spans="9:12">
      <c r="I84"/>
      <c r="J84"/>
      <c r="K84"/>
      <c r="L84"/>
    </row>
    <row r="85" spans="9:12">
      <c r="I85"/>
      <c r="J85"/>
      <c r="K85"/>
      <c r="L85"/>
    </row>
    <row r="86" spans="9:12">
      <c r="I86"/>
      <c r="J86"/>
      <c r="K86"/>
      <c r="L86"/>
    </row>
    <row r="87" spans="9:12">
      <c r="I87"/>
      <c r="J87"/>
      <c r="K87"/>
      <c r="L87"/>
    </row>
    <row r="88" spans="9:12">
      <c r="I88"/>
      <c r="J88"/>
      <c r="K88"/>
      <c r="L88"/>
    </row>
    <row r="89" spans="9:12">
      <c r="I89"/>
      <c r="J89"/>
      <c r="K89"/>
      <c r="L89"/>
    </row>
    <row r="90" spans="9:12">
      <c r="I90"/>
      <c r="J90"/>
      <c r="K90"/>
      <c r="L90"/>
    </row>
    <row r="91" spans="9:12">
      <c r="I91"/>
      <c r="J91"/>
      <c r="K91"/>
      <c r="L91"/>
    </row>
    <row r="92" spans="9:12">
      <c r="I92"/>
      <c r="J92"/>
      <c r="K92"/>
      <c r="L92"/>
    </row>
    <row r="93" spans="9:12">
      <c r="I93"/>
      <c r="J93"/>
      <c r="K93"/>
      <c r="L93"/>
    </row>
    <row r="94" spans="9:12">
      <c r="I94"/>
      <c r="J94"/>
      <c r="K94"/>
      <c r="L94"/>
    </row>
    <row r="95" spans="9:12">
      <c r="I95"/>
      <c r="J95"/>
      <c r="K95"/>
      <c r="L95"/>
    </row>
    <row r="96" spans="9:12">
      <c r="I96"/>
      <c r="J96"/>
      <c r="K96"/>
      <c r="L96"/>
    </row>
    <row r="97" spans="9:12">
      <c r="I97"/>
      <c r="J97"/>
      <c r="K97"/>
      <c r="L97"/>
    </row>
    <row r="98" spans="9:12">
      <c r="I98"/>
      <c r="J98"/>
      <c r="K98"/>
      <c r="L98"/>
    </row>
    <row r="99" spans="9:12">
      <c r="I99"/>
      <c r="J99"/>
      <c r="K99"/>
      <c r="L99"/>
    </row>
    <row r="100" spans="9:12">
      <c r="I100"/>
      <c r="J100"/>
      <c r="K100"/>
      <c r="L100"/>
    </row>
    <row r="101" spans="9:12">
      <c r="I101"/>
      <c r="J101"/>
      <c r="K101"/>
      <c r="L101"/>
    </row>
    <row r="102" spans="9:12">
      <c r="I102"/>
      <c r="J102"/>
      <c r="K102"/>
      <c r="L102"/>
    </row>
    <row r="103" spans="9:12">
      <c r="I103"/>
      <c r="J103"/>
      <c r="K103"/>
      <c r="L103"/>
    </row>
    <row r="104" spans="9:12">
      <c r="I104"/>
      <c r="J104"/>
      <c r="K104"/>
      <c r="L104"/>
    </row>
    <row r="105" spans="9:12">
      <c r="I105"/>
      <c r="J105"/>
      <c r="K105"/>
      <c r="L105"/>
    </row>
    <row r="106" spans="9:12">
      <c r="I106"/>
      <c r="J106"/>
      <c r="K106"/>
      <c r="L106"/>
    </row>
    <row r="107" spans="9:12">
      <c r="I107"/>
      <c r="J107"/>
      <c r="K107"/>
      <c r="L107"/>
    </row>
    <row r="108" spans="9:12">
      <c r="I108"/>
      <c r="J108"/>
      <c r="K108"/>
      <c r="L108"/>
    </row>
    <row r="109" spans="9:12">
      <c r="I109"/>
      <c r="J109"/>
      <c r="K109"/>
      <c r="L109"/>
    </row>
    <row r="110" spans="9:12">
      <c r="I110"/>
      <c r="J110"/>
      <c r="K110"/>
      <c r="L110"/>
    </row>
    <row r="111" spans="9:12">
      <c r="I111"/>
      <c r="J111"/>
      <c r="K111"/>
      <c r="L111"/>
    </row>
    <row r="112" spans="9:12">
      <c r="I112"/>
      <c r="J112"/>
      <c r="K112"/>
      <c r="L112"/>
    </row>
    <row r="113" spans="9:12">
      <c r="I113"/>
      <c r="J113"/>
      <c r="K113"/>
      <c r="L113"/>
    </row>
  </sheetData>
  <sheetProtection algorithmName="SHA-512" hashValue="ovyVk/u9NQAkEOCNwpynLv8vsSh5+3VCKjW0eXOMzB9w9xCA5ruVCCp9lU++6PH2BoYxqH5rjzCOZQY5cNhr8g==" saltValue="LQFx6J9NfM0e6xLya9XW2g==" spinCount="100000" sheet="1" objects="1" scenarios="1"/>
  <protectedRanges>
    <protectedRange sqref="I4:I15 I19:I25" name="Bereik1"/>
    <protectedRange sqref="B40:C44" name="Bereik1_1"/>
  </protectedRanges>
  <mergeCells count="27">
    <mergeCell ref="C1:F1"/>
    <mergeCell ref="A2:A4"/>
    <mergeCell ref="B2:B4"/>
    <mergeCell ref="C2:C4"/>
    <mergeCell ref="D2:D4"/>
    <mergeCell ref="E2:E4"/>
    <mergeCell ref="B28:G28"/>
    <mergeCell ref="B32:G32"/>
    <mergeCell ref="B33:G33"/>
    <mergeCell ref="A17:A19"/>
    <mergeCell ref="B17:B19"/>
    <mergeCell ref="C17:C19"/>
    <mergeCell ref="D17:D19"/>
    <mergeCell ref="E17:E19"/>
    <mergeCell ref="I2:I4"/>
    <mergeCell ref="I17:I19"/>
    <mergeCell ref="G17:G19"/>
    <mergeCell ref="F17:F19"/>
    <mergeCell ref="H17:H19"/>
    <mergeCell ref="G2:G4"/>
    <mergeCell ref="F2:F4"/>
    <mergeCell ref="H2:H4"/>
    <mergeCell ref="B40:D40"/>
    <mergeCell ref="B41:D41"/>
    <mergeCell ref="B42:D42"/>
    <mergeCell ref="B43:D43"/>
    <mergeCell ref="B44:D4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84CFA-AA91-4889-87C7-AB3EF026F4EF}">
  <dimension ref="A1:M18"/>
  <sheetViews>
    <sheetView workbookViewId="0">
      <selection sqref="A1:K1"/>
    </sheetView>
  </sheetViews>
  <sheetFormatPr defaultRowHeight="14.25"/>
  <cols>
    <col min="1" max="1" width="3.5" customWidth="1"/>
    <col min="2" max="2" width="9.25" customWidth="1"/>
    <col min="5" max="5" width="12.25" customWidth="1"/>
    <col min="6" max="6" width="18.75" customWidth="1"/>
    <col min="7" max="11" width="16.125" customWidth="1"/>
  </cols>
  <sheetData>
    <row r="1" spans="1:13" ht="21">
      <c r="A1" s="202" t="s">
        <v>118</v>
      </c>
      <c r="B1" s="202"/>
      <c r="C1" s="202"/>
      <c r="D1" s="202"/>
      <c r="E1" s="202"/>
      <c r="F1" s="202"/>
      <c r="G1" s="202"/>
      <c r="H1" s="202"/>
      <c r="I1" s="202"/>
      <c r="J1" s="202"/>
      <c r="K1" s="202"/>
      <c r="L1" s="16"/>
      <c r="M1" s="16"/>
    </row>
    <row r="2" spans="1:13" ht="15">
      <c r="A2" s="206"/>
      <c r="B2" s="206"/>
      <c r="C2" s="16"/>
      <c r="D2" s="16"/>
      <c r="E2" s="16"/>
      <c r="F2" s="16"/>
      <c r="G2" s="16"/>
      <c r="H2" s="16"/>
      <c r="I2" s="16"/>
      <c r="J2" s="16"/>
      <c r="K2" s="16"/>
      <c r="L2" s="16"/>
      <c r="M2" s="16"/>
    </row>
    <row r="3" spans="1:13" ht="15">
      <c r="A3" s="207"/>
      <c r="B3" s="207"/>
      <c r="C3" s="18"/>
      <c r="D3" s="18"/>
      <c r="E3" s="18"/>
      <c r="F3" s="18"/>
      <c r="G3" s="18"/>
      <c r="H3" s="18"/>
      <c r="I3" s="18"/>
      <c r="J3" s="18"/>
      <c r="K3" s="17"/>
      <c r="L3" s="16"/>
      <c r="M3" s="16"/>
    </row>
    <row r="4" spans="1:13" ht="15">
      <c r="A4" s="208"/>
      <c r="B4" s="208"/>
      <c r="C4" s="18"/>
      <c r="D4" s="18"/>
      <c r="E4" s="18"/>
      <c r="F4" s="18"/>
      <c r="G4" s="18"/>
      <c r="H4" s="18"/>
      <c r="I4" s="18"/>
      <c r="J4" s="18"/>
      <c r="K4" s="17"/>
      <c r="L4" s="16"/>
      <c r="M4" s="16"/>
    </row>
    <row r="5" spans="1:13" ht="45">
      <c r="A5" s="19" t="s">
        <v>104</v>
      </c>
      <c r="B5" s="209" t="s">
        <v>95</v>
      </c>
      <c r="C5" s="210"/>
      <c r="D5" s="210"/>
      <c r="E5" s="211"/>
      <c r="F5" s="20" t="s">
        <v>101</v>
      </c>
      <c r="G5" s="21" t="s">
        <v>96</v>
      </c>
      <c r="H5" s="21" t="s">
        <v>97</v>
      </c>
      <c r="I5" s="20" t="s">
        <v>102</v>
      </c>
      <c r="J5" s="22" t="s">
        <v>96</v>
      </c>
      <c r="K5" s="22" t="s">
        <v>97</v>
      </c>
      <c r="L5" s="23"/>
      <c r="M5" s="23"/>
    </row>
    <row r="6" spans="1:13" ht="15">
      <c r="A6" s="24"/>
      <c r="B6" s="212"/>
      <c r="C6" s="213"/>
      <c r="D6" s="213"/>
      <c r="E6" s="214"/>
      <c r="F6" s="24"/>
      <c r="G6" s="24"/>
      <c r="H6" s="24"/>
      <c r="I6" s="24"/>
      <c r="J6" s="24"/>
      <c r="K6" s="24"/>
      <c r="L6" s="23"/>
      <c r="M6" s="23"/>
    </row>
    <row r="7" spans="1:13" ht="22.35" customHeight="1">
      <c r="A7" s="24">
        <v>1</v>
      </c>
      <c r="B7" s="215" t="s">
        <v>105</v>
      </c>
      <c r="C7" s="216"/>
      <c r="D7" s="216"/>
      <c r="E7" s="217"/>
      <c r="F7" s="25">
        <f>('Prijsinvulformulier CX enTeams '!H83)*12</f>
        <v>0</v>
      </c>
      <c r="G7" s="26">
        <v>8</v>
      </c>
      <c r="H7" s="27">
        <f>G7*F7</f>
        <v>0</v>
      </c>
      <c r="I7" s="25">
        <f>'Prijsinvulform. vaste telefonie'!H33</f>
        <v>0</v>
      </c>
      <c r="J7" s="26">
        <v>8</v>
      </c>
      <c r="K7" s="27">
        <f>J7*I7</f>
        <v>0</v>
      </c>
      <c r="L7" s="23"/>
      <c r="M7" s="23"/>
    </row>
    <row r="8" spans="1:13" ht="15">
      <c r="A8" s="24"/>
      <c r="B8" s="212"/>
      <c r="C8" s="213"/>
      <c r="D8" s="213"/>
      <c r="E8" s="214"/>
      <c r="F8" s="28"/>
      <c r="G8" s="29"/>
      <c r="H8" s="24"/>
      <c r="I8" s="28"/>
      <c r="J8" s="29"/>
      <c r="K8" s="24"/>
      <c r="L8" s="23"/>
      <c r="M8" s="23"/>
    </row>
    <row r="9" spans="1:13" ht="15">
      <c r="A9" s="24">
        <v>2</v>
      </c>
      <c r="B9" s="203" t="s">
        <v>98</v>
      </c>
      <c r="C9" s="204"/>
      <c r="D9" s="204"/>
      <c r="E9" s="205"/>
      <c r="F9" s="25">
        <f>'Prijsinvulformulier CX enTeams '!G81</f>
        <v>0</v>
      </c>
      <c r="G9" s="26">
        <v>1</v>
      </c>
      <c r="H9" s="27">
        <f>G9*F9</f>
        <v>0</v>
      </c>
      <c r="I9" s="25">
        <f>'Prijsinvulform. vaste telefonie'!F25</f>
        <v>0</v>
      </c>
      <c r="J9" s="26">
        <v>1</v>
      </c>
      <c r="K9" s="27">
        <f>J9*I9</f>
        <v>0</v>
      </c>
      <c r="L9" s="23"/>
      <c r="M9" s="23"/>
    </row>
    <row r="10" spans="1:13" ht="15">
      <c r="A10" s="24"/>
      <c r="B10" s="203"/>
      <c r="C10" s="204"/>
      <c r="D10" s="204"/>
      <c r="E10" s="205"/>
      <c r="F10" s="24"/>
      <c r="G10" s="24"/>
      <c r="H10" s="24"/>
      <c r="I10" s="24"/>
      <c r="J10" s="24"/>
      <c r="K10" s="24"/>
      <c r="L10" s="23"/>
      <c r="M10" s="23"/>
    </row>
    <row r="11" spans="1:13" ht="15">
      <c r="A11" s="24"/>
      <c r="B11" s="203"/>
      <c r="C11" s="204"/>
      <c r="D11" s="204"/>
      <c r="E11" s="205"/>
      <c r="F11" s="30" t="s">
        <v>103</v>
      </c>
      <c r="G11" s="30"/>
      <c r="H11" s="31">
        <f>H9+H7</f>
        <v>0</v>
      </c>
      <c r="I11" s="30"/>
      <c r="J11" s="30"/>
      <c r="K11" s="31">
        <f>K9+K7</f>
        <v>0</v>
      </c>
      <c r="L11" s="23"/>
      <c r="M11" s="23"/>
    </row>
    <row r="12" spans="1:13" ht="15">
      <c r="A12" s="24"/>
      <c r="B12" s="203"/>
      <c r="C12" s="204"/>
      <c r="D12" s="204"/>
      <c r="E12" s="205"/>
      <c r="F12" s="30"/>
      <c r="G12" s="30"/>
      <c r="H12" s="24"/>
      <c r="I12" s="30"/>
      <c r="J12" s="30"/>
      <c r="K12" s="24"/>
      <c r="L12" s="23"/>
      <c r="M12" s="23"/>
    </row>
    <row r="13" spans="1:13" ht="15">
      <c r="A13" s="24"/>
      <c r="B13" s="203"/>
      <c r="C13" s="204"/>
      <c r="D13" s="204"/>
      <c r="E13" s="205"/>
      <c r="F13" s="218" t="s">
        <v>99</v>
      </c>
      <c r="G13" s="219"/>
      <c r="H13" s="220"/>
      <c r="I13" s="32">
        <f>H11+K11</f>
        <v>0</v>
      </c>
      <c r="J13" s="33"/>
      <c r="K13" s="34"/>
      <c r="L13" s="23"/>
      <c r="M13" s="23"/>
    </row>
    <row r="14" spans="1:13" ht="15">
      <c r="A14" s="35" t="s">
        <v>100</v>
      </c>
      <c r="B14" s="35"/>
      <c r="C14" s="18"/>
      <c r="D14" s="18"/>
      <c r="E14" s="18"/>
      <c r="F14" s="18"/>
      <c r="G14" s="18"/>
      <c r="H14" s="18"/>
      <c r="I14" s="18"/>
      <c r="J14" s="18"/>
      <c r="K14" s="18"/>
      <c r="L14" s="16"/>
      <c r="M14" s="16"/>
    </row>
    <row r="15" spans="1:13" ht="15">
      <c r="A15" s="221"/>
      <c r="B15" s="221"/>
      <c r="C15" s="18"/>
      <c r="D15" s="18"/>
      <c r="E15" s="18"/>
      <c r="F15" s="18"/>
      <c r="G15" s="18"/>
      <c r="H15" s="18"/>
      <c r="I15" s="18"/>
      <c r="J15" s="18"/>
      <c r="K15" s="17"/>
      <c r="L15" s="16"/>
      <c r="M15" s="16"/>
    </row>
    <row r="16" spans="1:13">
      <c r="A16" s="222" t="s">
        <v>106</v>
      </c>
      <c r="B16" s="222"/>
      <c r="C16" s="222"/>
      <c r="D16" s="222"/>
      <c r="E16" s="222"/>
      <c r="F16" s="222"/>
      <c r="G16" s="222"/>
      <c r="H16" s="222"/>
      <c r="I16" s="222"/>
      <c r="J16" s="222"/>
      <c r="K16" s="222"/>
      <c r="L16" s="222"/>
      <c r="M16" s="222"/>
    </row>
    <row r="17" spans="1:13" ht="15">
      <c r="A17" s="207"/>
      <c r="B17" s="207"/>
      <c r="C17" s="18"/>
      <c r="D17" s="18"/>
      <c r="E17" s="18"/>
      <c r="F17" s="18"/>
      <c r="G17" s="18"/>
      <c r="H17" s="18"/>
      <c r="I17" s="18"/>
      <c r="J17" s="18"/>
      <c r="K17" s="17"/>
      <c r="L17" s="16"/>
      <c r="M17" s="16"/>
    </row>
    <row r="18" spans="1:13" ht="15">
      <c r="A18" s="207"/>
      <c r="B18" s="207"/>
      <c r="C18" s="18"/>
      <c r="D18" s="18"/>
      <c r="E18" s="18"/>
      <c r="F18" s="18"/>
      <c r="G18" s="18"/>
      <c r="H18" s="18"/>
      <c r="I18" s="18"/>
      <c r="J18" s="18"/>
      <c r="K18" s="17"/>
      <c r="L18" s="16"/>
      <c r="M18" s="16"/>
    </row>
  </sheetData>
  <sheetProtection algorithmName="SHA-512" hashValue="BUFulhSxD/K5TKheSGt28GO+WKc/eSZsjGExXpNZHjs0vF0mrhsZYbxoF2GlUS0Qgmce4FQRgbbW1WgoV9LViQ==" saltValue="9tDxR+uHGps6NNCPeqwkOg==" spinCount="100000" sheet="1" objects="1" scenarios="1"/>
  <mergeCells count="18">
    <mergeCell ref="A18:B18"/>
    <mergeCell ref="B11:E11"/>
    <mergeCell ref="B12:E12"/>
    <mergeCell ref="B13:E13"/>
    <mergeCell ref="F13:H13"/>
    <mergeCell ref="A15:B15"/>
    <mergeCell ref="A17:B17"/>
    <mergeCell ref="A16:M16"/>
    <mergeCell ref="A1:K1"/>
    <mergeCell ref="B10:E10"/>
    <mergeCell ref="A2:B2"/>
    <mergeCell ref="A3:B3"/>
    <mergeCell ref="A4:B4"/>
    <mergeCell ref="B5:E5"/>
    <mergeCell ref="B6:E6"/>
    <mergeCell ref="B7:E7"/>
    <mergeCell ref="B8:E8"/>
    <mergeCell ref="B9:E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7207837EED0A4C9BDCE099998B4E61" ma:contentTypeVersion="10" ma:contentTypeDescription="Create a new document." ma:contentTypeScope="" ma:versionID="a69db057e0dd8b2a0be36d2b4de18593">
  <xsd:schema xmlns:xsd="http://www.w3.org/2001/XMLSchema" xmlns:xs="http://www.w3.org/2001/XMLSchema" xmlns:p="http://schemas.microsoft.com/office/2006/metadata/properties" xmlns:ns2="8c9ec1cb-763c-483d-bdbd-d9e88beaab70" xmlns:ns3="bae7b4ae-cd44-4e8b-8c6e-3f6f5f6a7229" targetNamespace="http://schemas.microsoft.com/office/2006/metadata/properties" ma:root="true" ma:fieldsID="50b989f0a410d31a9aa0f632f8ba2c66" ns2:_="" ns3:_="">
    <xsd:import namespace="8c9ec1cb-763c-483d-bdbd-d9e88beaab70"/>
    <xsd:import namespace="bae7b4ae-cd44-4e8b-8c6e-3f6f5f6a72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9ec1cb-763c-483d-bdbd-d9e88beaab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755eed7-2b43-4230-853f-cd7c3520b46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e7b4ae-cd44-4e8b-8c6e-3f6f5f6a722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e67718-11cb-4e1b-9fe1-9a831c83bb2b}" ma:internalName="TaxCatchAll" ma:showField="CatchAllData" ma:web="bae7b4ae-cd44-4e8b-8c6e-3f6f5f6a72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9ec1cb-763c-483d-bdbd-d9e88beaab70">
      <Terms xmlns="http://schemas.microsoft.com/office/infopath/2007/PartnerControls"/>
    </lcf76f155ced4ddcb4097134ff3c332f>
    <TaxCatchAll xmlns="bae7b4ae-cd44-4e8b-8c6e-3f6f5f6a7229" xsi:nil="true"/>
  </documentManagement>
</p:properties>
</file>

<file path=customXml/itemProps1.xml><?xml version="1.0" encoding="utf-8"?>
<ds:datastoreItem xmlns:ds="http://schemas.openxmlformats.org/officeDocument/2006/customXml" ds:itemID="{595F5917-6860-4668-9C0E-016348703C9F}">
  <ds:schemaRefs>
    <ds:schemaRef ds:uri="http://schemas.microsoft.com/sharepoint/v3/contenttype/forms"/>
  </ds:schemaRefs>
</ds:datastoreItem>
</file>

<file path=customXml/itemProps2.xml><?xml version="1.0" encoding="utf-8"?>
<ds:datastoreItem xmlns:ds="http://schemas.openxmlformats.org/officeDocument/2006/customXml" ds:itemID="{511AE421-D616-4F35-B73C-47864998D9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9ec1cb-763c-483d-bdbd-d9e88beaab70"/>
    <ds:schemaRef ds:uri="bae7b4ae-cd44-4e8b-8c6e-3f6f5f6a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EBE35-A36A-42DE-84D5-34D1BEBEE3B8}">
  <ds:schemaRefs>
    <ds:schemaRef ds:uri="http://schemas.microsoft.com/office/2006/metadata/properties"/>
    <ds:schemaRef ds:uri="http://purl.org/dc/terms/"/>
    <ds:schemaRef ds:uri="http://purl.org/dc/dcmitype/"/>
    <ds:schemaRef ds:uri="8c9ec1cb-763c-483d-bdbd-d9e88beaab70"/>
    <ds:schemaRef ds:uri="http://schemas.microsoft.com/office/infopath/2007/PartnerControls"/>
    <ds:schemaRef ds:uri="http://schemas.microsoft.com/office/2006/documentManagement/types"/>
    <ds:schemaRef ds:uri="http://www.w3.org/XML/1998/namespace"/>
    <ds:schemaRef ds:uri="http://purl.org/dc/elements/1.1/"/>
    <ds:schemaRef ds:uri="http://schemas.openxmlformats.org/package/2006/metadata/core-properties"/>
    <ds:schemaRef ds:uri="bae7b4ae-cd44-4e8b-8c6e-3f6f5f6a72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Prijsinvulformulier CX enTeams </vt:lpstr>
      <vt:lpstr>Prijsinvulform. vaste telefonie</vt:lpstr>
      <vt:lpstr>TCO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 Boekel</dc:creator>
  <cp:keywords/>
  <dc:description/>
  <cp:lastModifiedBy>Christiaan Molenaar</cp:lastModifiedBy>
  <cp:revision/>
  <dcterms:created xsi:type="dcterms:W3CDTF">2025-09-22T12:00:32Z</dcterms:created>
  <dcterms:modified xsi:type="dcterms:W3CDTF">2026-04-16T13:55:55Z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0x010100F97207837EED0A4C9BDCE099998B4E61</vt:lpwstr>
  </property>
  <property fmtid="{D5CDD505-2E9C-101B-9397-08002B2CF9AE}" pid="3" name="MediaServiceImageTags">
    <vt:lpwstr/>
  </property>
</Properties>
</file>